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Доходы" sheetId="1" r:id="rId1"/>
  </sheets>
  <definedNames>
    <definedName name="Date">Доходы!#REF!</definedName>
    <definedName name="Date1">Доходы!#REF!</definedName>
    <definedName name="DateExecute">Доходы!#REF!</definedName>
    <definedName name="EndDate">Доходы!#REF!</definedName>
    <definedName name="NameHead">Доходы!#REF!</definedName>
    <definedName name="ThisYear">Доходы!#REF!</definedName>
    <definedName name="Year">Доходы!#REF!</definedName>
    <definedName name="_xlnm.Print_Titles" localSheetId="0">Доходы!$4:$5</definedName>
    <definedName name="_xlnm.Print_Area" localSheetId="0">Доходы!$A$1:$E$164</definedName>
  </definedNames>
  <calcPr calcId="162913" refMode="R1C1"/>
</workbook>
</file>

<file path=xl/calcChain.xml><?xml version="1.0" encoding="utf-8"?>
<calcChain xmlns="http://schemas.openxmlformats.org/spreadsheetml/2006/main">
  <c r="E154" i="1" l="1"/>
  <c r="E147" i="1"/>
  <c r="E146" i="1"/>
  <c r="E140" i="1"/>
  <c r="E143" i="1"/>
  <c r="E144" i="1"/>
  <c r="E120" i="1"/>
  <c r="E113" i="1"/>
  <c r="E107" i="1"/>
  <c r="E109" i="1"/>
  <c r="E100" i="1"/>
  <c r="E101" i="1"/>
  <c r="E104" i="1"/>
  <c r="E105" i="1"/>
  <c r="E99" i="1"/>
  <c r="E97" i="1"/>
  <c r="E91" i="1"/>
  <c r="E92" i="1"/>
  <c r="E90" i="1"/>
  <c r="E77" i="1"/>
  <c r="E59" i="1"/>
  <c r="E39" i="1"/>
  <c r="E40" i="1"/>
  <c r="E41" i="1"/>
  <c r="E26" i="1"/>
  <c r="E24" i="1"/>
  <c r="E22" i="1"/>
  <c r="E15" i="1"/>
  <c r="E16" i="1"/>
  <c r="E17" i="1"/>
  <c r="E19" i="1"/>
  <c r="E20" i="1"/>
  <c r="E163" i="1" l="1"/>
  <c r="E9" i="1"/>
  <c r="E10" i="1"/>
  <c r="E11" i="1"/>
  <c r="E12" i="1"/>
  <c r="E13" i="1"/>
  <c r="E14" i="1"/>
  <c r="E21" i="1"/>
  <c r="E23" i="1"/>
  <c r="E25" i="1"/>
  <c r="E27" i="1"/>
  <c r="E28" i="1"/>
  <c r="E29" i="1"/>
  <c r="E32" i="1"/>
  <c r="E33" i="1"/>
  <c r="E34" i="1"/>
  <c r="E35" i="1"/>
  <c r="E36" i="1"/>
  <c r="E37" i="1"/>
  <c r="E38" i="1"/>
  <c r="E42" i="1"/>
  <c r="E43" i="1"/>
  <c r="E44" i="1"/>
  <c r="E45" i="1"/>
  <c r="E47" i="1"/>
  <c r="E48" i="1"/>
  <c r="E49" i="1"/>
  <c r="E50" i="1"/>
  <c r="E52" i="1"/>
  <c r="E53" i="1"/>
  <c r="E54" i="1"/>
  <c r="E55" i="1"/>
  <c r="E57" i="1"/>
  <c r="E58" i="1"/>
  <c r="E60" i="1"/>
  <c r="E61" i="1"/>
  <c r="E62" i="1"/>
  <c r="E63" i="1"/>
  <c r="E64" i="1"/>
  <c r="E65" i="1"/>
  <c r="E66" i="1"/>
  <c r="E67" i="1"/>
  <c r="E69" i="1"/>
  <c r="E70" i="1"/>
  <c r="E71" i="1"/>
  <c r="E72" i="1"/>
  <c r="E73" i="1"/>
  <c r="E74" i="1"/>
  <c r="E75" i="1"/>
  <c r="E78" i="1"/>
  <c r="E79" i="1"/>
  <c r="E80" i="1"/>
  <c r="E81" i="1"/>
  <c r="E82" i="1"/>
  <c r="E83" i="1"/>
  <c r="E84" i="1"/>
  <c r="E85" i="1"/>
  <c r="E86" i="1"/>
  <c r="E87" i="1"/>
  <c r="E89" i="1"/>
  <c r="E93" i="1"/>
  <c r="E94" i="1"/>
  <c r="E106" i="1"/>
  <c r="E111" i="1"/>
  <c r="E114" i="1"/>
  <c r="E115" i="1"/>
  <c r="E117" i="1"/>
  <c r="E122" i="1"/>
  <c r="E123" i="1"/>
  <c r="E124" i="1"/>
  <c r="E125" i="1"/>
  <c r="E126" i="1"/>
  <c r="E127" i="1"/>
  <c r="E128" i="1"/>
  <c r="E129" i="1"/>
  <c r="E130" i="1"/>
  <c r="E131" i="1"/>
  <c r="E132" i="1"/>
  <c r="E133" i="1"/>
  <c r="E134" i="1"/>
  <c r="E135" i="1"/>
  <c r="E136" i="1"/>
  <c r="E137" i="1"/>
  <c r="E138" i="1"/>
  <c r="E139" i="1"/>
  <c r="E148" i="1"/>
  <c r="E149" i="1"/>
  <c r="E150" i="1"/>
  <c r="E151" i="1"/>
  <c r="E152" i="1"/>
  <c r="E153" i="1"/>
  <c r="E160" i="1"/>
  <c r="E161" i="1"/>
  <c r="E162" i="1"/>
  <c r="E8" i="1"/>
  <c r="E7" i="1"/>
  <c r="E6" i="1"/>
  <c r="E46" i="1" l="1"/>
  <c r="B1" i="1" l="1"/>
</calcChain>
</file>

<file path=xl/sharedStrings.xml><?xml version="1.0" encoding="utf-8"?>
<sst xmlns="http://schemas.openxmlformats.org/spreadsheetml/2006/main" count="322" uniqueCount="320">
  <si>
    <t>Код бюджетной классификации</t>
  </si>
  <si>
    <t>Наименование показателя</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</si>
  <si>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</si>
  <si>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</si>
  <si>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</si>
  <si>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</si>
  <si>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</si>
  <si>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</si>
  <si>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</si>
  <si>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</si>
  <si>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</si>
  <si>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</si>
  <si>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</si>
  <si>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</si>
  <si>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</si>
  <si>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</si>
  <si>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</si>
  <si>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</si>
  <si>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</si>
  <si>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</si>
  <si>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</si>
  <si>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</si>
  <si>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</si>
  <si>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</si>
  <si>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</si>
  <si>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</si>
  <si>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</si>
  <si>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</si>
  <si>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</si>
  <si>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</si>
  <si>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</si>
  <si>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</si>
  <si>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</si>
  <si>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</si>
  <si>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</si>
  <si>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</si>
  <si>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</si>
  <si>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</si>
  <si>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</si>
  <si>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</si>
  <si>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</si>
  <si>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</si>
  <si>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</si>
  <si>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</si>
  <si>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</si>
  <si>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</si>
  <si>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</si>
  <si>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</si>
  <si>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1 05 03000 01 0000 110</t>
  </si>
  <si>
    <t>Единый сельскохозяйственный налог</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</si>
  <si>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</si>
  <si>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</si>
  <si>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</si>
  <si>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</si>
  <si>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</si>
  <si>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</si>
  <si>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</si>
  <si>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</si>
  <si>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</si>
  <si>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</si>
  <si>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</si>
  <si>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</si>
  <si>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</si>
  <si>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</si>
  <si>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</si>
  <si>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</si>
  <si>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</si>
  <si>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</si>
  <si>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</si>
  <si>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</si>
  <si>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</si>
  <si>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</si>
  <si>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</si>
  <si>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</si>
  <si>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</si>
  <si>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ОТ ИСПОЛЬЗОВАНИЯ ИМУЩЕСТВА, НАХОДЯЩЕГОСЯ В ГОСУДАРСТВЕННОЙ И МУНИЦИПАЛЬНОЙ СОБСТВЕННОСТИ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</si>
  <si>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</si>
  <si>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</si>
  <si>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</si>
  <si>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</si>
  <si>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</si>
  <si>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</si>
  <si>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</si>
  <si>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</si>
  <si>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</si>
  <si>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</si>
  <si>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</si>
  <si>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</si>
  <si>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</si>
  <si>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</si>
  <si>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</si>
  <si>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</si>
  <si>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</si>
  <si>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</si>
  <si>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</si>
  <si>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</si>
  <si>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</si>
  <si>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</si>
  <si>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</si>
  <si>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</si>
  <si>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</si>
  <si>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</si>
  <si>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</si>
  <si>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</si>
  <si>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</si>
  <si>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</si>
  <si>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</si>
  <si>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</si>
  <si>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</si>
  <si>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</si>
  <si>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</si>
  <si>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</si>
  <si>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</si>
  <si>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</si>
  <si>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</si>
  <si>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</si>
  <si>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</si>
  <si>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</si>
  <si>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</si>
  <si>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</si>
  <si>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</si>
  <si>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</si>
  <si>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</si>
  <si>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</si>
  <si>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</si>
  <si>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</si>
  <si>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</si>
  <si>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</si>
  <si>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</si>
  <si>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</si>
  <si>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</si>
  <si>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</si>
  <si>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</si>
  <si>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</si>
  <si>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</si>
  <si>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</si>
  <si>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</si>
  <si>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</si>
  <si>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</si>
  <si>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</si>
  <si>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</si>
  <si>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</si>
  <si>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</si>
  <si>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</si>
  <si>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1 17 00000 00 0000 000</t>
  </si>
  <si>
    <t>ПРОЧИЕ НЕНАЛОГОВЫЕ ДОХОДЫ</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</si>
  <si>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</si>
  <si>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</si>
  <si>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</si>
  <si>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</si>
  <si>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</si>
  <si>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</si>
  <si>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</si>
  <si>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</si>
  <si>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</si>
  <si>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</si>
  <si>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</si>
  <si>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</si>
  <si>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</si>
  <si>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</si>
  <si>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</si>
  <si>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</si>
  <si>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</si>
  <si>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</si>
  <si>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</si>
  <si>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</si>
  <si>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</si>
  <si>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</si>
  <si>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</si>
  <si>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</si>
  <si>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</si>
  <si>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</si>
  <si>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</si>
  <si>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</si>
  <si>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</si>
  <si>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</si>
  <si>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</si>
  <si>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</si>
  <si>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2 02 25247 02 0000 150</t>
  </si>
  <si>
    <t>Субсидии бюджетам субъектов Российской Федерации на создание мобильных технопарков "Кванториум"</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</si>
  <si>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</si>
  <si>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</si>
  <si>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</si>
  <si>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</si>
  <si>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</si>
  <si>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</si>
  <si>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</si>
  <si>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</si>
  <si>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2 02 25478 02 0000 150</t>
  </si>
  <si>
    <t>Субсидии бюджетам субъектов Российской Федерации на реализацию дополнительных мероприятий в сфере занятости населения</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</si>
  <si>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</si>
  <si>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</si>
  <si>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</si>
  <si>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</si>
  <si>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2 02 25497 02 0000 150</t>
  </si>
  <si>
    <t>Субсидии бюджетам субъектов Российской Федерации на реализацию мероприятий по обеспечению жильем молодых семей</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</si>
  <si>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</si>
  <si>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</si>
  <si>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</si>
  <si>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</si>
  <si>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</si>
  <si>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</si>
  <si>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</si>
  <si>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</si>
  <si>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</si>
  <si>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</si>
  <si>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</si>
  <si>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</si>
  <si>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</si>
  <si>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</si>
  <si>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</si>
  <si>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</si>
  <si>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2 02 35129 02 0000 150</t>
  </si>
  <si>
    <t>Субвенции бюджетам субъектов Российской Федерации на осуществление отдельных полномочий в области лесных отношений</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</si>
  <si>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</si>
  <si>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</si>
  <si>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</si>
  <si>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</si>
  <si>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</si>
  <si>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</si>
  <si>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</si>
  <si>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</si>
  <si>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</si>
  <si>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</si>
  <si>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</si>
  <si>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</si>
  <si>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</si>
  <si>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</si>
  <si>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</si>
  <si>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</si>
  <si>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</si>
  <si>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</si>
  <si>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</si>
  <si>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</si>
  <si>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</si>
  <si>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</si>
  <si>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</si>
  <si>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</si>
  <si>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</si>
  <si>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</si>
  <si>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</si>
  <si>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</si>
  <si>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</si>
  <si>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</si>
  <si>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</si>
  <si>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</si>
  <si>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</si>
  <si>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</si>
  <si>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</si>
  <si>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</si>
  <si>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2 03 00000 00 0000 000</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</si>
  <si>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</si>
  <si>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</si>
  <si>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</si>
  <si>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2 07 00000 00 0000 000</t>
  </si>
  <si>
    <t>ПРОЧИЕ БЕЗВОЗМЕЗДНЫЕ ПОСТУПЛЕНИЯ</t>
  </si>
  <si>
    <t>Прочие безвозмездные поступления в бюджеты субъектов Российской Федерации</t>
  </si>
  <si>
    <t>2 07 02030 02 0000 150</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</si>
  <si>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</si>
  <si>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</si>
  <si>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</si>
  <si>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</si>
  <si>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</si>
  <si>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</si>
  <si>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</si>
  <si>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</si>
  <si>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</si>
  <si>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</si>
  <si>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</si>
  <si>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</si>
  <si>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</si>
  <si>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</si>
  <si>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</si>
  <si>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</si>
  <si>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</si>
  <si>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Исполнение на 01.04.2020</t>
  </si>
  <si>
    <t>% 
исполнения к аналогичному периоду прошлого года</t>
  </si>
  <si>
    <t>1 13 01190 01 0000 130</t>
  </si>
  <si>
    <t>Плата за предоставление информации из реестра дисквалифицированных лиц</t>
  </si>
  <si>
    <t>в тыс. рублей</t>
  </si>
  <si>
    <t>Исполнение на 01.04.2021</t>
  </si>
  <si>
    <t>Исполнение по доходам краевого бюджета по кодам классификации доходов бюджетов за 1 квартал 2021 года в сравнении с аналогичным периодом 2020 года</t>
  </si>
  <si>
    <t>1 05 06000 01 0000 110</t>
  </si>
  <si>
    <t>Налог на професссиональный доход</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</si>
  <si>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</si>
  <si>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</si>
  <si>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</si>
  <si>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</si>
  <si>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</si>
  <si>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</si>
  <si>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</si>
  <si>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</si>
  <si>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</si>
  <si>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</si>
  <si>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2 02 25481 02 0000 150</t>
  </si>
  <si>
    <t>Субсидии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</si>
  <si>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</si>
  <si>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</si>
  <si>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</si>
  <si>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</si>
  <si>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</si>
  <si>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</si>
  <si>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2 02 25576 02 0000 150</t>
  </si>
  <si>
    <t>Субсидии бюджетам субъектов Российской Федерации на обеспечение комплексного развития сельских территорий</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</si>
  <si>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</si>
  <si>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</si>
  <si>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</si>
  <si>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</si>
  <si>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</si>
  <si>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</si>
  <si>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2 18 25243 02 7000 150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</si>
  <si>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 (возврат остатков субсидий, субвенций и иных межбюджетных трансфертов, имеющих целевое назначение, прошлых лет федерального бюджета)</t>
  </si>
  <si>
    <t>2 18 25243 02 8000 150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</si>
  <si>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 (возврат остатков субсидий, субвенций и иных межбюджетных трансфертов, имеющих целевое назначение, прошлых лет краевого бюджета)</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</si>
  <si>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</si>
  <si>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</si>
  <si>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2 18 25515 02 0000 150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</si>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</sst>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1" x14ac:knownFonts="1">
    <font>
      <sz val="11"/>
      <color theme="1"/>
      <name val="Calibri"/>
      <family val="2"/>
      <scheme val="minor"/>
    </font>
    <font>
      <sz val="10"/>
      <name val="Arial Cyr"/>
      <charset val="204"/>
    </font>
    <font>
      <b/>
      <sz val="12"/>
      <name val="Times New Roman"/>
      <family val="1"/>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0"/>
      <name val="Times New Roman"/>
      <family val="1"/>
      <charset val="204"/>
    </font>
    <font>
      <sz val="1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30">
    <xf numFmtId="0" fontId="0" fillId="0" borderId="0" xfId="0"/>
    <xf numFmtId="0" fontId="2" fillId="2" borderId="0" xfId="1" applyFont="1" applyFill="1" applyAlignment="1">
      <alignment horizontal="center" vertical="center"/>
    </xf>
    <xf numFmtId="0" fontId="3" fillId="2" borderId="1" xfId="1" applyFont="1" applyFill="1" applyBorder="1" applyAlignment="1">
      <alignment horizontal="center" vertical="center" wrapText="1"/>
    </xf>
    <xf numFmtId="0" fontId="0" fillId="0" borderId="1" xfId="0"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49" fontId="6" fillId="0" borderId="1" xfId="0" applyNumberFormat="1" applyFont="1" applyBorder="1" applyAlignment="1">
      <alignment horizontal="center"/>
    </xf>
    <xf numFmtId="49" fontId="6" fillId="0" borderId="1" xfId="0" applyNumberFormat="1" applyFont="1" applyBorder="1" applyAlignment="1">
      <alignment horizontal="left" wrapText="1"/>
    </xf>
    <xf numFmtId="164" fontId="6" fillId="0" borderId="1" xfId="0" applyNumberFormat="1" applyFont="1" applyBorder="1" applyAlignment="1">
      <alignment horizontal="right"/>
    </xf>
    <xf numFmtId="49" fontId="7" fillId="0" borderId="3" xfId="0" applyNumberFormat="1" applyFont="1"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49" fontId="5" fillId="0" borderId="2" xfId="0" applyNumberFormat="1" applyFont="1" applyBorder="1" applyAlignment="1">
      <alignment horizontal="center"/>
    </xf>
    <xf numFmtId="49" fontId="6" fillId="0" borderId="2"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8" fillId="2" borderId="0" xfId="1" applyFont="1" applyFill="1" applyAlignment="1">
      <alignment horizontal="center" vertical="center" wrapText="1"/>
    </xf>
    <xf numFmtId="165" fontId="5" fillId="0" borderId="2" xfId="0" applyNumberFormat="1" applyFont="1" applyBorder="1" applyAlignment="1">
      <alignment horizontal="right"/>
    </xf>
    <xf numFmtId="165" fontId="5" fillId="0" borderId="0" xfId="0" applyNumberFormat="1" applyFont="1"/>
    <xf numFmtId="165" fontId="0" fillId="0" borderId="0" xfId="0" applyNumberFormat="1"/>
    <xf numFmtId="165" fontId="6" fillId="0" borderId="2" xfId="0" applyNumberFormat="1" applyFont="1" applyBorder="1" applyAlignment="1">
      <alignment horizontal="right"/>
    </xf>
    <xf numFmtId="165" fontId="6" fillId="0" borderId="1" xfId="0" applyNumberFormat="1" applyFont="1" applyBorder="1" applyAlignment="1">
      <alignment horizontal="right"/>
    </xf>
    <xf numFmtId="165" fontId="7" fillId="0" borderId="2" xfId="0" applyNumberFormat="1" applyFont="1" applyBorder="1" applyAlignment="1">
      <alignment horizontal="right"/>
    </xf>
    <xf numFmtId="0" fontId="4" fillId="2" borderId="0" xfId="0" applyFont="1" applyFill="1" applyAlignment="1">
      <alignment vertical="center" wrapText="1"/>
    </xf>
    <xf numFmtId="164" fontId="5" fillId="0" borderId="0" xfId="0" applyNumberFormat="1" applyFont="1"/>
    <xf numFmtId="0" fontId="9" fillId="2" borderId="1" xfId="1" applyFont="1" applyFill="1" applyBorder="1" applyAlignment="1">
      <alignment horizontal="center" vertical="center" wrapText="1"/>
    </xf>
    <xf numFmtId="0" fontId="10" fillId="0" borderId="4" xfId="0" applyFont="1" applyBorder="1" applyAlignment="1"/>
    <xf numFmtId="0" fontId="10" fillId="0" borderId="4" xfId="0" applyFont="1" applyBorder="1" applyAlignment="1">
      <alignment horizontal="right"/>
    </xf>
    <xf numFmtId="0" fontId="4" fillId="2" borderId="0" xfId="0" applyFont="1" applyFill="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6"/>
  <sheetViews>
    <sheetView tabSelected="1" view="pageBreakPreview" zoomScaleNormal="100" zoomScaleSheetLayoutView="100" workbookViewId="0">
      <selection activeCell="C160" sqref="C160"/>
    </sheetView>
  </sheetViews>
  <sheetFormatPr defaultRowHeight="15" x14ac:dyDescent="0.25"/>
  <cols>
    <col min="1" max="1" width="27.28515625" customWidth="1"/>
    <col min="2" max="2" width="71.7109375" customWidth="1"/>
    <col min="3" max="4" width="17.7109375" customWidth="1"/>
    <col min="5" max="5" width="13.28515625" customWidth="1"/>
    <col min="6" max="6" width="16" customWidth="1"/>
    <col min="7" max="7" width="16.140625" customWidth="1"/>
  </cols>
  <sheetData>
    <row r="1" spans="1:7" ht="21.75" customHeight="1" x14ac:dyDescent="0.25">
      <c r="A1" s="1"/>
      <c r="B1" s="17" t="e">
        <f>CONCATENATE("об исполнении доходов краевого бюджета по кодам классификации доходов бюджетов ",EndDate," года")</f>
        <v>#REF!</v>
      </c>
    </row>
    <row r="2" spans="1:7" ht="39.75" customHeight="1" x14ac:dyDescent="0.25">
      <c r="A2" s="29" t="s">
        <v>281</v>
      </c>
      <c r="B2" s="29"/>
      <c r="C2" s="29"/>
      <c r="D2" s="29"/>
      <c r="E2" s="29"/>
      <c r="F2" s="24"/>
    </row>
    <row r="3" spans="1:7" x14ac:dyDescent="0.25">
      <c r="A3" s="27"/>
      <c r="B3" s="27"/>
      <c r="D3" s="27"/>
      <c r="E3" s="28" t="s">
        <v>279</v>
      </c>
    </row>
    <row r="4" spans="1:7" ht="63.75" x14ac:dyDescent="0.25">
      <c r="A4" s="2" t="s">
        <v>0</v>
      </c>
      <c r="B4" s="2" t="s">
        <v>1</v>
      </c>
      <c r="C4" s="2" t="s">
        <v>275</v>
      </c>
      <c r="D4" s="2" t="s">
        <v>280</v>
      </c>
      <c r="E4" s="26" t="s">
        <v>276</v>
      </c>
    </row>
    <row r="5" spans="1:7" x14ac:dyDescent="0.25">
      <c r="A5" s="3">
        <v>1</v>
      </c>
      <c r="B5" s="3">
        <v>2</v>
      </c>
      <c r="C5" s="3">
        <v>3</v>
      </c>
      <c r="D5" s="3">
        <v>4</v>
      </c>
      <c r="E5" s="3">
        <v>5</v>
      </c>
    </row>
    <row r="6" spans="1:7" s="6" customFormat="1" ht="15.75" x14ac:dyDescent="0.25">
      <c r="A6" s="14" t="s">
        <v>2</v>
      </c>
      <c r="B6" s="15" t="s">
        <v>3</v>
      </c>
      <c r="C6" s="16">
        <v>5212417.0843599997</v>
      </c>
      <c r="D6" s="16">
        <v>6218312.9417500002</v>
      </c>
      <c r="E6" s="21">
        <f>D6/C6*100</f>
        <v>119.29806922796371</v>
      </c>
    </row>
    <row r="7" spans="1:7" s="6" customFormat="1" ht="15.75" x14ac:dyDescent="0.25">
      <c r="A7" s="14" t="s">
        <v>4</v>
      </c>
      <c r="B7" s="15" t="s">
        <v>5</v>
      </c>
      <c r="C7" s="16">
        <v>3658678.0806499999</v>
      </c>
      <c r="D7" s="16">
        <v>4113234.07913</v>
      </c>
      <c r="E7" s="21">
        <f>D7/C7*100</f>
        <v>112.42405012028944</v>
      </c>
      <c r="F7" s="25"/>
      <c r="G7" s="25"/>
    </row>
    <row r="8" spans="1:7" s="6" customFormat="1" ht="15.75" x14ac:dyDescent="0.25">
      <c r="A8" s="10" t="s">
        <v>6</v>
      </c>
      <c r="B8" s="11" t="s">
        <v>7</v>
      </c>
      <c r="C8" s="12">
        <v>877799.72812999994</v>
      </c>
      <c r="D8" s="12">
        <v>1143887.8844399999</v>
      </c>
      <c r="E8" s="23">
        <f>D8/C8*100</f>
        <v>130.3130825611959</v>
      </c>
    </row>
    <row r="9" spans="1:7" s="6" customFormat="1" ht="15.75" x14ac:dyDescent="0.25">
      <c r="A9" s="10" t="s">
        <v>8</v>
      </c>
      <c r="B9" s="11" t="s">
        <v>9</v>
      </c>
      <c r="C9" s="12">
        <v>2780878.3525200002</v>
      </c>
      <c r="D9" s="12">
        <v>2969346.1946899998</v>
      </c>
      <c r="E9" s="23">
        <f t="shared" ref="E9:E42" si="0">D9/C9*100</f>
        <v>106.77727747419128</v>
      </c>
    </row>
    <row r="10" spans="1:7" s="6" customFormat="1" ht="31.5" x14ac:dyDescent="0.25">
      <c r="A10" s="14" t="s">
        <v>10</v>
      </c>
      <c r="B10" s="15" t="s">
        <v>11</v>
      </c>
      <c r="C10" s="16">
        <v>286817.85597999999</v>
      </c>
      <c r="D10" s="16">
        <v>430708.28752000001</v>
      </c>
      <c r="E10" s="21">
        <f t="shared" si="0"/>
        <v>150.16787781512235</v>
      </c>
    </row>
    <row r="11" spans="1:7" s="6" customFormat="1" ht="31.5" x14ac:dyDescent="0.25">
      <c r="A11" s="10" t="s">
        <v>12</v>
      </c>
      <c r="B11" s="11" t="s">
        <v>13</v>
      </c>
      <c r="C11" s="12">
        <v>286817.85597999999</v>
      </c>
      <c r="D11" s="12">
        <v>430708.28752000001</v>
      </c>
      <c r="E11" s="23">
        <f t="shared" si="0"/>
        <v>150.16787781512235</v>
      </c>
    </row>
    <row r="12" spans="1:7" s="6" customFormat="1" ht="31.5" x14ac:dyDescent="0.25">
      <c r="A12" s="13" t="s">
        <v>14</v>
      </c>
      <c r="B12" s="4" t="s">
        <v>15</v>
      </c>
      <c r="C12" s="5">
        <v>46369.424469999998</v>
      </c>
      <c r="D12" s="5">
        <v>48061.071920000002</v>
      </c>
      <c r="E12" s="18">
        <f t="shared" si="0"/>
        <v>103.64819591645885</v>
      </c>
    </row>
    <row r="13" spans="1:7" s="6" customFormat="1" ht="157.5" x14ac:dyDescent="0.25">
      <c r="A13" s="13" t="s">
        <v>16</v>
      </c>
      <c r="B13" s="4" t="s">
        <v>17</v>
      </c>
      <c r="C13" s="5">
        <v>59331.3001</v>
      </c>
      <c r="D13" s="5">
        <v>75554.171619999994</v>
      </c>
      <c r="E13" s="18">
        <f t="shared" si="0"/>
        <v>127.34285527648498</v>
      </c>
    </row>
    <row r="14" spans="1:7" s="6" customFormat="1" ht="204.75" x14ac:dyDescent="0.25">
      <c r="A14" s="13" t="s">
        <v>18</v>
      </c>
      <c r="B14" s="4" t="s">
        <v>19</v>
      </c>
      <c r="C14" s="5">
        <v>21043.61548</v>
      </c>
      <c r="D14" s="5">
        <v>22165.372579999999</v>
      </c>
      <c r="E14" s="18">
        <f t="shared" si="0"/>
        <v>105.33062914529172</v>
      </c>
    </row>
    <row r="15" spans="1:7" s="6" customFormat="1" ht="126" x14ac:dyDescent="0.25">
      <c r="A15" s="13" t="s">
        <v>20</v>
      </c>
      <c r="B15" s="4" t="s">
        <v>21</v>
      </c>
      <c r="C15" s="5">
        <v>375.94747000000001</v>
      </c>
      <c r="D15" s="5">
        <v>243.89492999999999</v>
      </c>
      <c r="E15" s="18">
        <f t="shared" si="0"/>
        <v>64.874736356119115</v>
      </c>
    </row>
    <row r="16" spans="1:7" s="6" customFormat="1" ht="94.5" x14ac:dyDescent="0.25">
      <c r="A16" s="13" t="s">
        <v>22</v>
      </c>
      <c r="B16" s="4" t="s">
        <v>23</v>
      </c>
      <c r="C16" s="5">
        <v>51.852820000000001</v>
      </c>
      <c r="D16" s="5">
        <v>6.9636100000000001</v>
      </c>
      <c r="E16" s="18">
        <f t="shared" si="0"/>
        <v>13.429568536484613</v>
      </c>
    </row>
    <row r="17" spans="1:5" s="6" customFormat="1" ht="94.5" x14ac:dyDescent="0.25">
      <c r="A17" s="13" t="s">
        <v>24</v>
      </c>
      <c r="B17" s="4" t="s">
        <v>25</v>
      </c>
      <c r="C17" s="5">
        <v>55.632919999999999</v>
      </c>
      <c r="D17" s="5">
        <v>14.541779999999999</v>
      </c>
      <c r="E17" s="18">
        <f t="shared" si="0"/>
        <v>26.138804146897201</v>
      </c>
    </row>
    <row r="18" spans="1:5" s="6" customFormat="1" ht="94.5" x14ac:dyDescent="0.25">
      <c r="A18" s="13" t="s">
        <v>22</v>
      </c>
      <c r="B18" s="4" t="s">
        <v>23</v>
      </c>
      <c r="C18" s="5"/>
      <c r="D18" s="5">
        <v>374.26452999999998</v>
      </c>
      <c r="E18" s="18">
        <v>0</v>
      </c>
    </row>
    <row r="19" spans="1:5" s="6" customFormat="1" ht="110.25" x14ac:dyDescent="0.25">
      <c r="A19" s="13" t="s">
        <v>26</v>
      </c>
      <c r="B19" s="4" t="s">
        <v>27</v>
      </c>
      <c r="C19" s="5">
        <v>90534.251420000001</v>
      </c>
      <c r="D19" s="5">
        <v>93709.788799999995</v>
      </c>
      <c r="E19" s="18">
        <f t="shared" si="0"/>
        <v>103.50755358352528</v>
      </c>
    </row>
    <row r="20" spans="1:5" s="6" customFormat="1" ht="110.25" x14ac:dyDescent="0.25">
      <c r="A20" s="13" t="s">
        <v>28</v>
      </c>
      <c r="B20" s="4" t="s">
        <v>29</v>
      </c>
      <c r="C20" s="5">
        <v>18694.739460000001</v>
      </c>
      <c r="D20" s="5">
        <v>33873.590250000001</v>
      </c>
      <c r="E20" s="18">
        <f t="shared" si="0"/>
        <v>181.19316571636244</v>
      </c>
    </row>
    <row r="21" spans="1:5" s="6" customFormat="1" ht="126" x14ac:dyDescent="0.25">
      <c r="A21" s="13" t="s">
        <v>30</v>
      </c>
      <c r="B21" s="4" t="s">
        <v>31</v>
      </c>
      <c r="C21" s="5">
        <v>590.18998999999997</v>
      </c>
      <c r="D21" s="5">
        <v>657.24384999999995</v>
      </c>
      <c r="E21" s="18">
        <f t="shared" si="0"/>
        <v>111.3614024527932</v>
      </c>
    </row>
    <row r="22" spans="1:5" s="6" customFormat="1" ht="126" x14ac:dyDescent="0.25">
      <c r="A22" s="13" t="s">
        <v>32</v>
      </c>
      <c r="B22" s="4" t="s">
        <v>33</v>
      </c>
      <c r="C22" s="5">
        <v>121.87041000000001</v>
      </c>
      <c r="D22" s="5">
        <v>237.57613000000001</v>
      </c>
      <c r="E22" s="18">
        <f t="shared" si="0"/>
        <v>194.94160231347379</v>
      </c>
    </row>
    <row r="23" spans="1:5" s="6" customFormat="1" ht="110.25" x14ac:dyDescent="0.25">
      <c r="A23" s="13" t="s">
        <v>34</v>
      </c>
      <c r="B23" s="4" t="s">
        <v>35</v>
      </c>
      <c r="C23" s="5">
        <v>127069.63724</v>
      </c>
      <c r="D23" s="5">
        <v>131177.97503999999</v>
      </c>
      <c r="E23" s="18">
        <f t="shared" si="0"/>
        <v>103.23313884357792</v>
      </c>
    </row>
    <row r="24" spans="1:5" s="6" customFormat="1" ht="110.25" x14ac:dyDescent="0.25">
      <c r="A24" s="13" t="s">
        <v>36</v>
      </c>
      <c r="B24" s="4" t="s">
        <v>37</v>
      </c>
      <c r="C24" s="5">
        <v>26239.061140000002</v>
      </c>
      <c r="D24" s="5">
        <v>47417.340640000002</v>
      </c>
      <c r="E24" s="18">
        <f t="shared" si="0"/>
        <v>180.71279451273844</v>
      </c>
    </row>
    <row r="25" spans="1:5" s="6" customFormat="1" ht="110.25" x14ac:dyDescent="0.25">
      <c r="A25" s="13" t="s">
        <v>38</v>
      </c>
      <c r="B25" s="4" t="s">
        <v>39</v>
      </c>
      <c r="C25" s="5">
        <v>-18700.484469999999</v>
      </c>
      <c r="D25" s="5">
        <v>-16735.919430000002</v>
      </c>
      <c r="E25" s="18">
        <f t="shared" si="0"/>
        <v>89.494576768042435</v>
      </c>
    </row>
    <row r="26" spans="1:5" s="6" customFormat="1" ht="110.25" x14ac:dyDescent="0.25">
      <c r="A26" s="13" t="s">
        <v>40</v>
      </c>
      <c r="B26" s="4" t="s">
        <v>41</v>
      </c>
      <c r="C26" s="5">
        <v>-3861.5295599999999</v>
      </c>
      <c r="D26" s="5">
        <v>-6049.5887300000004</v>
      </c>
      <c r="E26" s="18">
        <f t="shared" si="0"/>
        <v>156.66301749092401</v>
      </c>
    </row>
    <row r="27" spans="1:5" s="6" customFormat="1" ht="31.5" x14ac:dyDescent="0.25">
      <c r="A27" s="13" t="s">
        <v>42</v>
      </c>
      <c r="B27" s="4" t="s">
        <v>43</v>
      </c>
      <c r="C27" s="5">
        <v>-81097.652910000004</v>
      </c>
      <c r="D27" s="5"/>
      <c r="E27" s="18">
        <f t="shared" si="0"/>
        <v>0</v>
      </c>
    </row>
    <row r="28" spans="1:5" s="6" customFormat="1" ht="15.75" x14ac:dyDescent="0.25">
      <c r="A28" s="14" t="s">
        <v>44</v>
      </c>
      <c r="B28" s="15" t="s">
        <v>45</v>
      </c>
      <c r="C28" s="16">
        <v>191370.09015</v>
      </c>
      <c r="D28" s="16">
        <v>183323.48696000001</v>
      </c>
      <c r="E28" s="21">
        <f t="shared" si="0"/>
        <v>95.795266029454822</v>
      </c>
    </row>
    <row r="29" spans="1:5" s="6" customFormat="1" ht="31.5" x14ac:dyDescent="0.25">
      <c r="A29" s="10" t="s">
        <v>46</v>
      </c>
      <c r="B29" s="11" t="s">
        <v>47</v>
      </c>
      <c r="C29" s="12">
        <v>191354.08515</v>
      </c>
      <c r="D29" s="12">
        <v>181830.34742000001</v>
      </c>
      <c r="E29" s="23">
        <f t="shared" si="0"/>
        <v>95.02297652933072</v>
      </c>
    </row>
    <row r="30" spans="1:5" s="6" customFormat="1" ht="15.75" x14ac:dyDescent="0.25">
      <c r="A30" s="10" t="s">
        <v>48</v>
      </c>
      <c r="B30" s="11" t="s">
        <v>49</v>
      </c>
      <c r="C30" s="12">
        <v>16.004999999999999</v>
      </c>
      <c r="D30" s="12"/>
      <c r="E30" s="18">
        <v>0</v>
      </c>
    </row>
    <row r="31" spans="1:5" s="6" customFormat="1" ht="15.75" x14ac:dyDescent="0.25">
      <c r="A31" s="10" t="s">
        <v>282</v>
      </c>
      <c r="B31" s="11" t="s">
        <v>283</v>
      </c>
      <c r="C31" s="12"/>
      <c r="D31" s="12">
        <v>1493.1395399999999</v>
      </c>
      <c r="E31" s="18">
        <v>0</v>
      </c>
    </row>
    <row r="32" spans="1:5" s="6" customFormat="1" ht="15" customHeight="1" x14ac:dyDescent="0.25">
      <c r="A32" s="14" t="s">
        <v>50</v>
      </c>
      <c r="B32" s="15" t="s">
        <v>51</v>
      </c>
      <c r="C32" s="16">
        <v>555232.72620999999</v>
      </c>
      <c r="D32" s="16">
        <v>599979.18856000004</v>
      </c>
      <c r="E32" s="21">
        <f t="shared" si="0"/>
        <v>108.05904627694372</v>
      </c>
    </row>
    <row r="33" spans="1:7" s="6" customFormat="1" ht="15.75" x14ac:dyDescent="0.25">
      <c r="A33" s="10" t="s">
        <v>52</v>
      </c>
      <c r="B33" s="11" t="s">
        <v>53</v>
      </c>
      <c r="C33" s="12">
        <v>381969.60041000001</v>
      </c>
      <c r="D33" s="12">
        <v>460459.89449999999</v>
      </c>
      <c r="E33" s="23">
        <f t="shared" si="0"/>
        <v>120.5488326834779</v>
      </c>
    </row>
    <row r="34" spans="1:7" s="6" customFormat="1" ht="15.75" x14ac:dyDescent="0.25">
      <c r="A34" s="10" t="s">
        <v>54</v>
      </c>
      <c r="B34" s="11" t="s">
        <v>55</v>
      </c>
      <c r="C34" s="12">
        <v>172619.12580000001</v>
      </c>
      <c r="D34" s="12">
        <v>139253.29405999999</v>
      </c>
      <c r="E34" s="23">
        <f t="shared" si="0"/>
        <v>80.67083726361912</v>
      </c>
    </row>
    <row r="35" spans="1:7" s="6" customFormat="1" ht="15.75" x14ac:dyDescent="0.25">
      <c r="A35" s="10" t="s">
        <v>56</v>
      </c>
      <c r="B35" s="11" t="s">
        <v>57</v>
      </c>
      <c r="C35" s="12">
        <v>644</v>
      </c>
      <c r="D35" s="12">
        <v>266</v>
      </c>
      <c r="E35" s="23">
        <f t="shared" si="0"/>
        <v>41.304347826086953</v>
      </c>
    </row>
    <row r="36" spans="1:7" s="6" customFormat="1" ht="31.5" x14ac:dyDescent="0.25">
      <c r="A36" s="14" t="s">
        <v>58</v>
      </c>
      <c r="B36" s="15" t="s">
        <v>59</v>
      </c>
      <c r="C36" s="16">
        <v>114138.95387</v>
      </c>
      <c r="D36" s="16">
        <v>198367.89102000001</v>
      </c>
      <c r="E36" s="21">
        <f t="shared" si="0"/>
        <v>173.79508423209629</v>
      </c>
    </row>
    <row r="37" spans="1:7" s="6" customFormat="1" ht="15.75" x14ac:dyDescent="0.25">
      <c r="A37" s="10" t="s">
        <v>60</v>
      </c>
      <c r="B37" s="11" t="s">
        <v>61</v>
      </c>
      <c r="C37" s="12">
        <v>48258.757310000001</v>
      </c>
      <c r="D37" s="12">
        <v>86935.378840000005</v>
      </c>
      <c r="E37" s="23">
        <f t="shared" si="0"/>
        <v>180.14425502412507</v>
      </c>
    </row>
    <row r="38" spans="1:7" s="6" customFormat="1" ht="31.5" x14ac:dyDescent="0.25">
      <c r="A38" s="10" t="s">
        <v>62</v>
      </c>
      <c r="B38" s="11" t="s">
        <v>63</v>
      </c>
      <c r="C38" s="12">
        <v>65880.196559999997</v>
      </c>
      <c r="D38" s="12">
        <v>111432.51218000001</v>
      </c>
      <c r="E38" s="23">
        <f t="shared" si="0"/>
        <v>169.14417078053722</v>
      </c>
    </row>
    <row r="39" spans="1:7" s="6" customFormat="1" ht="15.75" x14ac:dyDescent="0.25">
      <c r="A39" s="13" t="s">
        <v>64</v>
      </c>
      <c r="B39" s="4" t="s">
        <v>65</v>
      </c>
      <c r="C39" s="5">
        <v>122.23262</v>
      </c>
      <c r="D39" s="5">
        <v>237.65625</v>
      </c>
      <c r="E39" s="18">
        <f t="shared" si="0"/>
        <v>194.42948208096988</v>
      </c>
    </row>
    <row r="40" spans="1:7" s="6" customFormat="1" ht="31.5" x14ac:dyDescent="0.25">
      <c r="A40" s="13" t="s">
        <v>66</v>
      </c>
      <c r="B40" s="4" t="s">
        <v>67</v>
      </c>
      <c r="C40" s="5">
        <v>67693.160170000003</v>
      </c>
      <c r="D40" s="5">
        <v>110899.41399</v>
      </c>
      <c r="E40" s="18">
        <f t="shared" si="0"/>
        <v>163.82661662048977</v>
      </c>
    </row>
    <row r="41" spans="1:7" s="6" customFormat="1" ht="31.5" x14ac:dyDescent="0.25">
      <c r="A41" s="13" t="s">
        <v>68</v>
      </c>
      <c r="B41" s="4" t="s">
        <v>69</v>
      </c>
      <c r="C41" s="5">
        <v>-1935.19623</v>
      </c>
      <c r="D41" s="5">
        <v>295.44193999999999</v>
      </c>
      <c r="E41" s="18">
        <f t="shared" si="0"/>
        <v>-15.26676909658924</v>
      </c>
    </row>
    <row r="42" spans="1:7" s="6" customFormat="1" ht="15.75" x14ac:dyDescent="0.25">
      <c r="A42" s="14" t="s">
        <v>70</v>
      </c>
      <c r="B42" s="15" t="s">
        <v>71</v>
      </c>
      <c r="C42" s="16">
        <v>14022.65971</v>
      </c>
      <c r="D42" s="16">
        <v>12141.873100000001</v>
      </c>
      <c r="E42" s="21">
        <f t="shared" si="0"/>
        <v>86.587518709744131</v>
      </c>
    </row>
    <row r="43" spans="1:7" s="6" customFormat="1" ht="47.25" x14ac:dyDescent="0.25">
      <c r="A43" s="14" t="s">
        <v>72</v>
      </c>
      <c r="B43" s="15" t="s">
        <v>73</v>
      </c>
      <c r="C43" s="16">
        <v>7.7410000000000007E-2</v>
      </c>
      <c r="D43" s="16">
        <v>1.19523</v>
      </c>
      <c r="E43" s="21">
        <f t="shared" ref="E43:E83" si="1">D43/C43*100</f>
        <v>1544.0253197261334</v>
      </c>
    </row>
    <row r="44" spans="1:7" s="6" customFormat="1" ht="47.25" x14ac:dyDescent="0.25">
      <c r="A44" s="14" t="s">
        <v>74</v>
      </c>
      <c r="B44" s="15" t="s">
        <v>75</v>
      </c>
      <c r="C44" s="16">
        <v>2589.2183199999999</v>
      </c>
      <c r="D44" s="16">
        <v>9310.1225400000003</v>
      </c>
      <c r="E44" s="21">
        <f t="shared" si="1"/>
        <v>359.57271227711692</v>
      </c>
      <c r="F44" s="25"/>
      <c r="G44" s="25"/>
    </row>
    <row r="45" spans="1:7" s="6" customFormat="1" ht="47.25" x14ac:dyDescent="0.25">
      <c r="A45" s="13" t="s">
        <v>76</v>
      </c>
      <c r="B45" s="4" t="s">
        <v>77</v>
      </c>
      <c r="C45" s="5">
        <v>243.85246000000001</v>
      </c>
      <c r="D45" s="5">
        <v>721.91781000000003</v>
      </c>
      <c r="E45" s="18">
        <f t="shared" si="1"/>
        <v>296.04696626804588</v>
      </c>
    </row>
    <row r="46" spans="1:7" s="6" customFormat="1" ht="78.75" x14ac:dyDescent="0.25">
      <c r="A46" s="10" t="s">
        <v>78</v>
      </c>
      <c r="B46" s="11" t="s">
        <v>79</v>
      </c>
      <c r="C46" s="12">
        <v>2232.2746200000001</v>
      </c>
      <c r="D46" s="12">
        <v>2115.4660899999999</v>
      </c>
      <c r="E46" s="23">
        <f t="shared" si="1"/>
        <v>94.767286741807766</v>
      </c>
    </row>
    <row r="47" spans="1:7" s="6" customFormat="1" ht="78.75" x14ac:dyDescent="0.25">
      <c r="A47" s="13" t="s">
        <v>80</v>
      </c>
      <c r="B47" s="4" t="s">
        <v>81</v>
      </c>
      <c r="C47" s="5">
        <v>1549.39446</v>
      </c>
      <c r="D47" s="5">
        <v>1308.5875799999999</v>
      </c>
      <c r="E47" s="18">
        <f t="shared" si="1"/>
        <v>84.458000450059686</v>
      </c>
    </row>
    <row r="48" spans="1:7" s="6" customFormat="1" ht="78.75" x14ac:dyDescent="0.25">
      <c r="A48" s="13" t="s">
        <v>82</v>
      </c>
      <c r="B48" s="4" t="s">
        <v>83</v>
      </c>
      <c r="C48" s="5">
        <v>8.4246400000000001</v>
      </c>
      <c r="D48" s="5">
        <v>33.048000000000002</v>
      </c>
      <c r="E48" s="18">
        <f t="shared" si="1"/>
        <v>392.27788961902229</v>
      </c>
    </row>
    <row r="49" spans="1:5" s="6" customFormat="1" ht="31.5" x14ac:dyDescent="0.25">
      <c r="A49" s="13" t="s">
        <v>84</v>
      </c>
      <c r="B49" s="4" t="s">
        <v>85</v>
      </c>
      <c r="C49" s="5">
        <v>600.39967000000001</v>
      </c>
      <c r="D49" s="5">
        <v>773.83051</v>
      </c>
      <c r="E49" s="18">
        <f t="shared" si="1"/>
        <v>128.88589862149658</v>
      </c>
    </row>
    <row r="50" spans="1:5" s="6" customFormat="1" ht="94.5" x14ac:dyDescent="0.25">
      <c r="A50" s="13" t="s">
        <v>86</v>
      </c>
      <c r="B50" s="4" t="s">
        <v>87</v>
      </c>
      <c r="C50" s="5">
        <v>74.055850000000007</v>
      </c>
      <c r="D50" s="5">
        <v>21.722470000000001</v>
      </c>
      <c r="E50" s="18">
        <f t="shared" si="1"/>
        <v>29.332551040869831</v>
      </c>
    </row>
    <row r="51" spans="1:5" s="6" customFormat="1" ht="94.5" x14ac:dyDescent="0.25">
      <c r="A51" s="13" t="s">
        <v>284</v>
      </c>
      <c r="B51" s="4" t="s">
        <v>285</v>
      </c>
      <c r="C51" s="5"/>
      <c r="D51" s="5">
        <v>6314.9283699999996</v>
      </c>
      <c r="E51" s="18">
        <v>0</v>
      </c>
    </row>
    <row r="52" spans="1:5" s="6" customFormat="1" ht="94.5" x14ac:dyDescent="0.25">
      <c r="A52" s="13" t="s">
        <v>88</v>
      </c>
      <c r="B52" s="4" t="s">
        <v>89</v>
      </c>
      <c r="C52" s="5">
        <v>113.09124</v>
      </c>
      <c r="D52" s="5">
        <v>136.08779999999999</v>
      </c>
      <c r="E52" s="18">
        <f t="shared" si="1"/>
        <v>120.33451927841625</v>
      </c>
    </row>
    <row r="53" spans="1:5" s="6" customFormat="1" ht="15.75" x14ac:dyDescent="0.25">
      <c r="A53" s="14" t="s">
        <v>90</v>
      </c>
      <c r="B53" s="15" t="s">
        <v>91</v>
      </c>
      <c r="C53" s="16">
        <v>9934.6354599999995</v>
      </c>
      <c r="D53" s="16">
        <v>14961.792289999999</v>
      </c>
      <c r="E53" s="21">
        <f t="shared" si="1"/>
        <v>150.60232808985222</v>
      </c>
    </row>
    <row r="54" spans="1:5" s="6" customFormat="1" ht="15.75" x14ac:dyDescent="0.25">
      <c r="A54" s="10" t="s">
        <v>92</v>
      </c>
      <c r="B54" s="11" t="s">
        <v>93</v>
      </c>
      <c r="C54" s="12">
        <v>7135.7227899999998</v>
      </c>
      <c r="D54" s="12">
        <v>7931.1475300000002</v>
      </c>
      <c r="E54" s="23">
        <f t="shared" si="1"/>
        <v>111.14708016845481</v>
      </c>
    </row>
    <row r="55" spans="1:5" s="6" customFormat="1" ht="15.75" x14ac:dyDescent="0.25">
      <c r="A55" s="10" t="s">
        <v>94</v>
      </c>
      <c r="B55" s="11" t="s">
        <v>95</v>
      </c>
      <c r="C55" s="12">
        <v>1245.94462</v>
      </c>
      <c r="D55" s="12">
        <v>3207.0963099999999</v>
      </c>
      <c r="E55" s="23">
        <f t="shared" si="1"/>
        <v>257.40279772627457</v>
      </c>
    </row>
    <row r="56" spans="1:5" s="6" customFormat="1" ht="63" x14ac:dyDescent="0.25">
      <c r="A56" s="13" t="s">
        <v>96</v>
      </c>
      <c r="B56" s="4" t="s">
        <v>97</v>
      </c>
      <c r="C56" s="5">
        <v>-1.204</v>
      </c>
      <c r="D56" s="5">
        <v>1635.87</v>
      </c>
      <c r="E56" s="23">
        <v>0</v>
      </c>
    </row>
    <row r="57" spans="1:5" s="6" customFormat="1" ht="31.5" x14ac:dyDescent="0.25">
      <c r="A57" s="13" t="s">
        <v>98</v>
      </c>
      <c r="B57" s="4" t="s">
        <v>99</v>
      </c>
      <c r="C57" s="5">
        <v>1065.9986200000001</v>
      </c>
      <c r="D57" s="5">
        <v>1448.22631</v>
      </c>
      <c r="E57" s="18">
        <f t="shared" si="1"/>
        <v>135.85630251566366</v>
      </c>
    </row>
    <row r="58" spans="1:5" s="6" customFormat="1" ht="63" x14ac:dyDescent="0.25">
      <c r="A58" s="13" t="s">
        <v>100</v>
      </c>
      <c r="B58" s="4" t="s">
        <v>101</v>
      </c>
      <c r="C58" s="5">
        <v>125</v>
      </c>
      <c r="D58" s="5">
        <v>50</v>
      </c>
      <c r="E58" s="18">
        <f t="shared" si="1"/>
        <v>40</v>
      </c>
    </row>
    <row r="59" spans="1:5" s="6" customFormat="1" ht="31.5" x14ac:dyDescent="0.25">
      <c r="A59" s="13" t="s">
        <v>102</v>
      </c>
      <c r="B59" s="4" t="s">
        <v>103</v>
      </c>
      <c r="C59" s="5">
        <v>56.15</v>
      </c>
      <c r="D59" s="5">
        <v>73</v>
      </c>
      <c r="E59" s="18">
        <f t="shared" si="1"/>
        <v>130.00890471950132</v>
      </c>
    </row>
    <row r="60" spans="1:5" s="6" customFormat="1" ht="15.75" x14ac:dyDescent="0.25">
      <c r="A60" s="10" t="s">
        <v>104</v>
      </c>
      <c r="B60" s="11" t="s">
        <v>105</v>
      </c>
      <c r="C60" s="12">
        <v>1552.9680499999999</v>
      </c>
      <c r="D60" s="12">
        <v>3823.5484499999998</v>
      </c>
      <c r="E60" s="23">
        <f t="shared" si="1"/>
        <v>246.20908652950072</v>
      </c>
    </row>
    <row r="61" spans="1:5" s="6" customFormat="1" ht="47.25" x14ac:dyDescent="0.25">
      <c r="A61" s="13" t="s">
        <v>106</v>
      </c>
      <c r="B61" s="4" t="s">
        <v>107</v>
      </c>
      <c r="C61" s="5">
        <v>724.04458</v>
      </c>
      <c r="D61" s="5">
        <v>2144.1880900000001</v>
      </c>
      <c r="E61" s="18">
        <f t="shared" si="1"/>
        <v>296.14034124804857</v>
      </c>
    </row>
    <row r="62" spans="1:5" s="6" customFormat="1" ht="31.5" x14ac:dyDescent="0.25">
      <c r="A62" s="13" t="s">
        <v>108</v>
      </c>
      <c r="B62" s="4" t="s">
        <v>109</v>
      </c>
      <c r="C62" s="5">
        <v>281.27566999999999</v>
      </c>
      <c r="D62" s="5">
        <v>1288.9685999999999</v>
      </c>
      <c r="E62" s="18">
        <f t="shared" si="1"/>
        <v>458.25812093879284</v>
      </c>
    </row>
    <row r="63" spans="1:5" s="6" customFormat="1" ht="47.25" x14ac:dyDescent="0.25">
      <c r="A63" s="13" t="s">
        <v>110</v>
      </c>
      <c r="B63" s="4" t="s">
        <v>111</v>
      </c>
      <c r="C63" s="5">
        <v>547.64779999999996</v>
      </c>
      <c r="D63" s="5">
        <v>390.39175999999998</v>
      </c>
      <c r="E63" s="18">
        <f t="shared" si="1"/>
        <v>71.285187304687426</v>
      </c>
    </row>
    <row r="64" spans="1:5" s="6" customFormat="1" ht="31.5" x14ac:dyDescent="0.25">
      <c r="A64" s="14" t="s">
        <v>112</v>
      </c>
      <c r="B64" s="15" t="s">
        <v>113</v>
      </c>
      <c r="C64" s="16">
        <v>301037.68948</v>
      </c>
      <c r="D64" s="16">
        <v>591178.05278999999</v>
      </c>
      <c r="E64" s="21">
        <f t="shared" si="1"/>
        <v>196.3800791227093</v>
      </c>
    </row>
    <row r="65" spans="1:5" s="6" customFormat="1" ht="15.75" x14ac:dyDescent="0.25">
      <c r="A65" s="10" t="s">
        <v>114</v>
      </c>
      <c r="B65" s="11" t="s">
        <v>115</v>
      </c>
      <c r="C65" s="12">
        <v>5527.9374900000003</v>
      </c>
      <c r="D65" s="12">
        <v>7281.7277899999999</v>
      </c>
      <c r="E65" s="23">
        <f t="shared" si="1"/>
        <v>131.72594305150147</v>
      </c>
    </row>
    <row r="66" spans="1:5" s="6" customFormat="1" ht="47.25" x14ac:dyDescent="0.25">
      <c r="A66" s="13" t="s">
        <v>116</v>
      </c>
      <c r="B66" s="4" t="s">
        <v>117</v>
      </c>
      <c r="C66" s="5">
        <v>7.0049999999999999</v>
      </c>
      <c r="D66" s="5">
        <v>21.945</v>
      </c>
      <c r="E66" s="18">
        <f t="shared" si="1"/>
        <v>313.27623126338329</v>
      </c>
    </row>
    <row r="67" spans="1:5" s="6" customFormat="1" ht="31.5" x14ac:dyDescent="0.25">
      <c r="A67" s="13" t="s">
        <v>118</v>
      </c>
      <c r="B67" s="4" t="s">
        <v>119</v>
      </c>
      <c r="C67" s="5">
        <v>47.160499999999999</v>
      </c>
      <c r="D67" s="5">
        <v>43.784999999999997</v>
      </c>
      <c r="E67" s="18">
        <f t="shared" si="1"/>
        <v>92.842527114852473</v>
      </c>
    </row>
    <row r="68" spans="1:5" s="6" customFormat="1" ht="31.5" x14ac:dyDescent="0.25">
      <c r="A68" s="13" t="s">
        <v>277</v>
      </c>
      <c r="B68" s="4" t="s">
        <v>278</v>
      </c>
      <c r="C68" s="5"/>
      <c r="D68" s="5">
        <v>0.05</v>
      </c>
      <c r="E68" s="18">
        <v>0</v>
      </c>
    </row>
    <row r="69" spans="1:5" s="6" customFormat="1" ht="78.75" x14ac:dyDescent="0.25">
      <c r="A69" s="13" t="s">
        <v>120</v>
      </c>
      <c r="B69" s="4" t="s">
        <v>121</v>
      </c>
      <c r="C69" s="5">
        <v>123.55</v>
      </c>
      <c r="D69" s="5">
        <v>164.31365</v>
      </c>
      <c r="E69" s="18">
        <f t="shared" si="1"/>
        <v>132.99364629704573</v>
      </c>
    </row>
    <row r="70" spans="1:5" s="6" customFormat="1" ht="31.5" x14ac:dyDescent="0.25">
      <c r="A70" s="13" t="s">
        <v>122</v>
      </c>
      <c r="B70" s="4" t="s">
        <v>123</v>
      </c>
      <c r="C70" s="5">
        <v>5350.22199</v>
      </c>
      <c r="D70" s="5">
        <v>7051.6341400000001</v>
      </c>
      <c r="E70" s="18">
        <f t="shared" si="1"/>
        <v>131.80077673749011</v>
      </c>
    </row>
    <row r="71" spans="1:5" s="6" customFormat="1" ht="15.75" x14ac:dyDescent="0.25">
      <c r="A71" s="10" t="s">
        <v>124</v>
      </c>
      <c r="B71" s="11" t="s">
        <v>125</v>
      </c>
      <c r="C71" s="12">
        <v>295509.75199000002</v>
      </c>
      <c r="D71" s="12">
        <v>583896.32499999995</v>
      </c>
      <c r="E71" s="23">
        <f t="shared" si="1"/>
        <v>197.58952828729622</v>
      </c>
    </row>
    <row r="72" spans="1:5" s="6" customFormat="1" ht="31.5" x14ac:dyDescent="0.25">
      <c r="A72" s="13" t="s">
        <v>126</v>
      </c>
      <c r="B72" s="4" t="s">
        <v>127</v>
      </c>
      <c r="C72" s="5">
        <v>421.33175999999997</v>
      </c>
      <c r="D72" s="5">
        <v>225.92151999999999</v>
      </c>
      <c r="E72" s="18">
        <f t="shared" si="1"/>
        <v>53.620814153673102</v>
      </c>
    </row>
    <row r="73" spans="1:5" s="6" customFormat="1" ht="31.5" x14ac:dyDescent="0.25">
      <c r="A73" s="13" t="s">
        <v>128</v>
      </c>
      <c r="B73" s="4" t="s">
        <v>129</v>
      </c>
      <c r="C73" s="5">
        <v>295088.42022999999</v>
      </c>
      <c r="D73" s="5">
        <v>583670.40347999998</v>
      </c>
      <c r="E73" s="18">
        <f t="shared" si="1"/>
        <v>197.79508901944419</v>
      </c>
    </row>
    <row r="74" spans="1:5" s="6" customFormat="1" ht="31.5" x14ac:dyDescent="0.25">
      <c r="A74" s="14" t="s">
        <v>130</v>
      </c>
      <c r="B74" s="15" t="s">
        <v>131</v>
      </c>
      <c r="C74" s="16">
        <v>622.75968</v>
      </c>
      <c r="D74" s="16">
        <v>189.39988</v>
      </c>
      <c r="E74" s="21">
        <f t="shared" si="1"/>
        <v>30.41299655109335</v>
      </c>
    </row>
    <row r="75" spans="1:5" s="6" customFormat="1" ht="94.5" x14ac:dyDescent="0.25">
      <c r="A75" s="13" t="s">
        <v>132</v>
      </c>
      <c r="B75" s="4" t="s">
        <v>133</v>
      </c>
      <c r="C75" s="5">
        <v>23.202000000000002</v>
      </c>
      <c r="D75" s="5"/>
      <c r="E75" s="18">
        <f t="shared" si="1"/>
        <v>0</v>
      </c>
    </row>
    <row r="76" spans="1:5" s="6" customFormat="1" ht="63" x14ac:dyDescent="0.25">
      <c r="A76" s="13" t="s">
        <v>134</v>
      </c>
      <c r="B76" s="4" t="s">
        <v>135</v>
      </c>
      <c r="C76" s="5">
        <v>405.79503</v>
      </c>
      <c r="D76" s="5"/>
      <c r="E76" s="18">
        <v>0</v>
      </c>
    </row>
    <row r="77" spans="1:5" s="6" customFormat="1" ht="47.25" x14ac:dyDescent="0.25">
      <c r="A77" s="13" t="s">
        <v>136</v>
      </c>
      <c r="B77" s="4" t="s">
        <v>137</v>
      </c>
      <c r="C77" s="5">
        <v>193.76265000000001</v>
      </c>
      <c r="D77" s="5">
        <v>189.39988</v>
      </c>
      <c r="E77" s="18">
        <f>D77/C77*100</f>
        <v>97.748394749968583</v>
      </c>
    </row>
    <row r="78" spans="1:5" s="6" customFormat="1" ht="15.75" x14ac:dyDescent="0.25">
      <c r="A78" s="14" t="s">
        <v>138</v>
      </c>
      <c r="B78" s="15" t="s">
        <v>139</v>
      </c>
      <c r="C78" s="16">
        <v>378</v>
      </c>
      <c r="D78" s="16">
        <v>276.452</v>
      </c>
      <c r="E78" s="21">
        <f t="shared" si="1"/>
        <v>73.135449735449725</v>
      </c>
    </row>
    <row r="79" spans="1:5" s="6" customFormat="1" ht="47.25" x14ac:dyDescent="0.25">
      <c r="A79" s="13" t="s">
        <v>140</v>
      </c>
      <c r="B79" s="4" t="s">
        <v>141</v>
      </c>
      <c r="C79" s="5">
        <v>378</v>
      </c>
      <c r="D79" s="5">
        <v>276.452</v>
      </c>
      <c r="E79" s="18">
        <f t="shared" si="1"/>
        <v>73.135449735449725</v>
      </c>
    </row>
    <row r="80" spans="1:5" s="6" customFormat="1" ht="15.75" x14ac:dyDescent="0.25">
      <c r="A80" s="14" t="s">
        <v>142</v>
      </c>
      <c r="B80" s="15" t="s">
        <v>143</v>
      </c>
      <c r="C80" s="16">
        <v>37037.873420000004</v>
      </c>
      <c r="D80" s="16">
        <v>63468.904629999997</v>
      </c>
      <c r="E80" s="21">
        <f t="shared" si="1"/>
        <v>171.36217274215198</v>
      </c>
    </row>
    <row r="81" spans="1:5" s="6" customFormat="1" ht="15.75" x14ac:dyDescent="0.25">
      <c r="A81" s="14" t="s">
        <v>144</v>
      </c>
      <c r="B81" s="15" t="s">
        <v>145</v>
      </c>
      <c r="C81" s="16">
        <v>40556.464019999999</v>
      </c>
      <c r="D81" s="16">
        <v>1172.2161000000001</v>
      </c>
      <c r="E81" s="21">
        <f t="shared" si="1"/>
        <v>2.8903311181712832</v>
      </c>
    </row>
    <row r="82" spans="1:5" s="6" customFormat="1" ht="15.75" x14ac:dyDescent="0.25">
      <c r="A82" s="14" t="s">
        <v>146</v>
      </c>
      <c r="B82" s="15" t="s">
        <v>147</v>
      </c>
      <c r="C82" s="16">
        <v>13163814.60204</v>
      </c>
      <c r="D82" s="16">
        <v>14628575.729660001</v>
      </c>
      <c r="E82" s="21">
        <f t="shared" si="1"/>
        <v>111.12717834382903</v>
      </c>
    </row>
    <row r="83" spans="1:5" s="6" customFormat="1" ht="31.5" x14ac:dyDescent="0.25">
      <c r="A83" s="14" t="s">
        <v>148</v>
      </c>
      <c r="B83" s="15" t="s">
        <v>149</v>
      </c>
      <c r="C83" s="16">
        <v>11590765.665349999</v>
      </c>
      <c r="D83" s="16">
        <v>12416543.28349</v>
      </c>
      <c r="E83" s="21">
        <f t="shared" si="1"/>
        <v>107.12444407886375</v>
      </c>
    </row>
    <row r="84" spans="1:5" s="6" customFormat="1" ht="15.75" x14ac:dyDescent="0.25">
      <c r="A84" s="10" t="s">
        <v>150</v>
      </c>
      <c r="B84" s="11" t="s">
        <v>151</v>
      </c>
      <c r="C84" s="12">
        <v>10616963</v>
      </c>
      <c r="D84" s="12">
        <v>10568985</v>
      </c>
      <c r="E84" s="23">
        <f t="shared" ref="E84:E151" si="2">D84/C84*100</f>
        <v>99.548100525545763</v>
      </c>
    </row>
    <row r="85" spans="1:5" s="6" customFormat="1" ht="31.5" x14ac:dyDescent="0.25">
      <c r="A85" s="13" t="s">
        <v>154</v>
      </c>
      <c r="B85" s="4" t="s">
        <v>155</v>
      </c>
      <c r="C85" s="5">
        <v>10282200</v>
      </c>
      <c r="D85" s="5">
        <v>10282200</v>
      </c>
      <c r="E85" s="18">
        <f t="shared" si="2"/>
        <v>100</v>
      </c>
    </row>
    <row r="86" spans="1:5" s="6" customFormat="1" ht="47.25" x14ac:dyDescent="0.25">
      <c r="A86" s="13" t="s">
        <v>156</v>
      </c>
      <c r="B86" s="4" t="s">
        <v>157</v>
      </c>
      <c r="C86" s="5">
        <v>179480</v>
      </c>
      <c r="D86" s="5">
        <v>165738</v>
      </c>
      <c r="E86" s="18">
        <f t="shared" si="2"/>
        <v>92.343436594606644</v>
      </c>
    </row>
    <row r="87" spans="1:5" s="6" customFormat="1" ht="47.25" x14ac:dyDescent="0.25">
      <c r="A87" s="13" t="s">
        <v>158</v>
      </c>
      <c r="B87" s="4" t="s">
        <v>159</v>
      </c>
      <c r="C87" s="5">
        <v>115283</v>
      </c>
      <c r="D87" s="5">
        <v>121047</v>
      </c>
      <c r="E87" s="18">
        <f t="shared" si="2"/>
        <v>104.99986988541241</v>
      </c>
    </row>
    <row r="88" spans="1:5" s="6" customFormat="1" ht="94.5" x14ac:dyDescent="0.25">
      <c r="A88" s="13" t="s">
        <v>152</v>
      </c>
      <c r="B88" s="4" t="s">
        <v>153</v>
      </c>
      <c r="C88" s="5">
        <v>40000</v>
      </c>
      <c r="D88" s="5"/>
      <c r="E88" s="18">
        <v>0</v>
      </c>
    </row>
    <row r="89" spans="1:5" s="6" customFormat="1" ht="31.5" x14ac:dyDescent="0.25">
      <c r="A89" s="10" t="s">
        <v>160</v>
      </c>
      <c r="B89" s="11" t="s">
        <v>161</v>
      </c>
      <c r="C89" s="12">
        <v>632836.93328</v>
      </c>
      <c r="D89" s="12">
        <v>1242521.5321599999</v>
      </c>
      <c r="E89" s="23">
        <f t="shared" si="2"/>
        <v>196.34150075912902</v>
      </c>
    </row>
    <row r="90" spans="1:5" s="6" customFormat="1" ht="31.5" x14ac:dyDescent="0.25">
      <c r="A90" s="13" t="s">
        <v>162</v>
      </c>
      <c r="B90" s="4" t="s">
        <v>163</v>
      </c>
      <c r="C90" s="5">
        <v>151898.45263000001</v>
      </c>
      <c r="D90" s="5">
        <v>216336.89056</v>
      </c>
      <c r="E90" s="23">
        <f t="shared" si="2"/>
        <v>142.42205026733325</v>
      </c>
    </row>
    <row r="91" spans="1:5" s="6" customFormat="1" ht="47.25" x14ac:dyDescent="0.25">
      <c r="A91" s="13" t="s">
        <v>164</v>
      </c>
      <c r="B91" s="4" t="s">
        <v>165</v>
      </c>
      <c r="C91" s="5">
        <v>3945.6</v>
      </c>
      <c r="D91" s="5"/>
      <c r="E91" s="18">
        <f t="shared" si="2"/>
        <v>0</v>
      </c>
    </row>
    <row r="92" spans="1:5" s="6" customFormat="1" ht="94.5" x14ac:dyDescent="0.25">
      <c r="A92" s="13" t="s">
        <v>166</v>
      </c>
      <c r="B92" s="4" t="s">
        <v>167</v>
      </c>
      <c r="C92" s="5">
        <v>14217.8523</v>
      </c>
      <c r="D92" s="5">
        <v>19603.29319</v>
      </c>
      <c r="E92" s="18">
        <f t="shared" si="2"/>
        <v>137.87801966405291</v>
      </c>
    </row>
    <row r="93" spans="1:5" s="6" customFormat="1" ht="63" x14ac:dyDescent="0.25">
      <c r="A93" s="13" t="s">
        <v>168</v>
      </c>
      <c r="B93" s="4" t="s">
        <v>169</v>
      </c>
      <c r="C93" s="5">
        <v>129083.95223</v>
      </c>
      <c r="D93" s="5">
        <v>144739.45874999999</v>
      </c>
      <c r="E93" s="18">
        <f t="shared" si="2"/>
        <v>112.12815865143735</v>
      </c>
    </row>
    <row r="94" spans="1:5" s="6" customFormat="1" ht="78.75" x14ac:dyDescent="0.25">
      <c r="A94" s="13" t="s">
        <v>170</v>
      </c>
      <c r="B94" s="4" t="s">
        <v>171</v>
      </c>
      <c r="C94" s="5">
        <v>484.99999000000003</v>
      </c>
      <c r="D94" s="5">
        <v>273.91064999999998</v>
      </c>
      <c r="E94" s="18">
        <f t="shared" si="2"/>
        <v>56.476423844874709</v>
      </c>
    </row>
    <row r="95" spans="1:5" s="6" customFormat="1" ht="94.5" x14ac:dyDescent="0.25">
      <c r="A95" s="13" t="s">
        <v>286</v>
      </c>
      <c r="B95" s="4" t="s">
        <v>287</v>
      </c>
      <c r="C95" s="5"/>
      <c r="D95" s="5">
        <v>176777.88522</v>
      </c>
      <c r="E95" s="18">
        <v>0</v>
      </c>
    </row>
    <row r="96" spans="1:5" s="6" customFormat="1" ht="47.25" x14ac:dyDescent="0.25">
      <c r="A96" s="13" t="s">
        <v>288</v>
      </c>
      <c r="B96" s="4" t="s">
        <v>289</v>
      </c>
      <c r="C96" s="5"/>
      <c r="D96" s="5">
        <v>4124.6854700000004</v>
      </c>
      <c r="E96" s="18"/>
    </row>
    <row r="97" spans="1:5" s="6" customFormat="1" ht="31.5" x14ac:dyDescent="0.25">
      <c r="A97" s="13" t="s">
        <v>172</v>
      </c>
      <c r="B97" s="4" t="s">
        <v>173</v>
      </c>
      <c r="C97" s="5">
        <v>158.26747</v>
      </c>
      <c r="D97" s="5">
        <v>86.362830000000002</v>
      </c>
      <c r="E97" s="18">
        <f t="shared" si="2"/>
        <v>54.567644254375203</v>
      </c>
    </row>
    <row r="98" spans="1:5" s="6" customFormat="1" ht="47.25" x14ac:dyDescent="0.25">
      <c r="A98" s="13" t="s">
        <v>174</v>
      </c>
      <c r="B98" s="4" t="s">
        <v>175</v>
      </c>
      <c r="C98" s="5"/>
      <c r="D98" s="5">
        <v>622.49983999999995</v>
      </c>
      <c r="E98" s="18">
        <v>0</v>
      </c>
    </row>
    <row r="99" spans="1:5" s="6" customFormat="1" ht="78.75" x14ac:dyDescent="0.25">
      <c r="A99" s="13" t="s">
        <v>176</v>
      </c>
      <c r="B99" s="4" t="s">
        <v>177</v>
      </c>
      <c r="C99" s="5">
        <v>24607.278630000001</v>
      </c>
      <c r="D99" s="5">
        <v>68945.109320000003</v>
      </c>
      <c r="E99" s="18">
        <f t="shared" si="2"/>
        <v>280.18177205481584</v>
      </c>
    </row>
    <row r="100" spans="1:5" s="6" customFormat="1" ht="31.5" x14ac:dyDescent="0.25">
      <c r="A100" s="13" t="s">
        <v>178</v>
      </c>
      <c r="B100" s="4" t="s">
        <v>179</v>
      </c>
      <c r="C100" s="5">
        <v>6705.84</v>
      </c>
      <c r="D100" s="5"/>
      <c r="E100" s="18">
        <f t="shared" si="2"/>
        <v>0</v>
      </c>
    </row>
    <row r="101" spans="1:5" s="6" customFormat="1" ht="63" x14ac:dyDescent="0.25">
      <c r="A101" s="13" t="s">
        <v>180</v>
      </c>
      <c r="B101" s="4" t="s">
        <v>181</v>
      </c>
      <c r="C101" s="5">
        <v>458.89562999999998</v>
      </c>
      <c r="D101" s="5"/>
      <c r="E101" s="18">
        <f t="shared" si="2"/>
        <v>0</v>
      </c>
    </row>
    <row r="102" spans="1:5" s="6" customFormat="1" ht="47.25" x14ac:dyDescent="0.25">
      <c r="A102" s="13" t="s">
        <v>290</v>
      </c>
      <c r="B102" s="4" t="s">
        <v>291</v>
      </c>
      <c r="C102" s="5"/>
      <c r="D102" s="5">
        <v>307094.07874999999</v>
      </c>
      <c r="E102" s="18">
        <v>0</v>
      </c>
    </row>
    <row r="103" spans="1:5" s="6" customFormat="1" ht="63" x14ac:dyDescent="0.25">
      <c r="A103" s="13" t="s">
        <v>292</v>
      </c>
      <c r="B103" s="4" t="s">
        <v>293</v>
      </c>
      <c r="C103" s="5"/>
      <c r="D103" s="5">
        <v>43118.507729999998</v>
      </c>
      <c r="E103" s="18">
        <v>0</v>
      </c>
    </row>
    <row r="104" spans="1:5" s="6" customFormat="1" ht="78.75" x14ac:dyDescent="0.25">
      <c r="A104" s="13" t="s">
        <v>182</v>
      </c>
      <c r="B104" s="4" t="s">
        <v>183</v>
      </c>
      <c r="C104" s="5">
        <v>508.8329</v>
      </c>
      <c r="D104" s="5">
        <v>426.19483000000002</v>
      </c>
      <c r="E104" s="18">
        <f t="shared" si="2"/>
        <v>83.759291115020289</v>
      </c>
    </row>
    <row r="105" spans="1:5" s="6" customFormat="1" ht="78.75" x14ac:dyDescent="0.25">
      <c r="A105" s="13" t="s">
        <v>184</v>
      </c>
      <c r="B105" s="4" t="s">
        <v>185</v>
      </c>
      <c r="C105" s="5">
        <v>321.39145000000002</v>
      </c>
      <c r="D105" s="5"/>
      <c r="E105" s="18">
        <f t="shared" si="2"/>
        <v>0</v>
      </c>
    </row>
    <row r="106" spans="1:5" s="6" customFormat="1" ht="47.25" x14ac:dyDescent="0.25">
      <c r="A106" s="13" t="s">
        <v>186</v>
      </c>
      <c r="B106" s="4" t="s">
        <v>187</v>
      </c>
      <c r="C106" s="5">
        <v>1230.71354</v>
      </c>
      <c r="D106" s="5">
        <v>1560.5077799999999</v>
      </c>
      <c r="E106" s="18">
        <f t="shared" si="2"/>
        <v>126.79699453050625</v>
      </c>
    </row>
    <row r="107" spans="1:5" s="6" customFormat="1" ht="47.25" x14ac:dyDescent="0.25">
      <c r="A107" s="13" t="s">
        <v>188</v>
      </c>
      <c r="B107" s="4" t="s">
        <v>189</v>
      </c>
      <c r="C107" s="5">
        <v>1164.5464899999999</v>
      </c>
      <c r="D107" s="5"/>
      <c r="E107" s="18">
        <f t="shared" si="2"/>
        <v>0</v>
      </c>
    </row>
    <row r="108" spans="1:5" s="6" customFormat="1" ht="63" x14ac:dyDescent="0.25">
      <c r="A108" s="13" t="s">
        <v>294</v>
      </c>
      <c r="B108" s="4" t="s">
        <v>295</v>
      </c>
      <c r="C108" s="5"/>
      <c r="D108" s="5">
        <v>1499.9999399999999</v>
      </c>
      <c r="E108" s="18">
        <v>0</v>
      </c>
    </row>
    <row r="109" spans="1:5" s="6" customFormat="1" ht="63" x14ac:dyDescent="0.25">
      <c r="A109" s="13" t="s">
        <v>190</v>
      </c>
      <c r="B109" s="4" t="s">
        <v>191</v>
      </c>
      <c r="C109" s="5">
        <v>661.90476999999998</v>
      </c>
      <c r="D109" s="5"/>
      <c r="E109" s="18">
        <f t="shared" si="2"/>
        <v>0</v>
      </c>
    </row>
    <row r="110" spans="1:5" s="6" customFormat="1" ht="47.25" x14ac:dyDescent="0.25">
      <c r="A110" s="13" t="s">
        <v>192</v>
      </c>
      <c r="B110" s="4" t="s">
        <v>193</v>
      </c>
      <c r="C110" s="5">
        <v>73886.8</v>
      </c>
      <c r="D110" s="5"/>
      <c r="E110" s="18">
        <v>0</v>
      </c>
    </row>
    <row r="111" spans="1:5" s="6" customFormat="1" ht="31.5" x14ac:dyDescent="0.25">
      <c r="A111" s="13" t="s">
        <v>194</v>
      </c>
      <c r="B111" s="4" t="s">
        <v>195</v>
      </c>
      <c r="C111" s="5">
        <v>30272.630369999999</v>
      </c>
      <c r="D111" s="5"/>
      <c r="E111" s="18">
        <f t="shared" si="2"/>
        <v>0</v>
      </c>
    </row>
    <row r="112" spans="1:5" s="6" customFormat="1" ht="47.25" x14ac:dyDescent="0.25">
      <c r="A112" s="13" t="s">
        <v>196</v>
      </c>
      <c r="B112" s="4" t="s">
        <v>197</v>
      </c>
      <c r="C112" s="5">
        <v>51035.199999999997</v>
      </c>
      <c r="D112" s="5"/>
      <c r="E112" s="18">
        <v>0</v>
      </c>
    </row>
    <row r="113" spans="1:5" s="6" customFormat="1" ht="47.25" x14ac:dyDescent="0.25">
      <c r="A113" s="13" t="s">
        <v>198</v>
      </c>
      <c r="B113" s="4" t="s">
        <v>199</v>
      </c>
      <c r="C113" s="5">
        <v>1581.7188699999999</v>
      </c>
      <c r="D113" s="5">
        <v>322.84825999999998</v>
      </c>
      <c r="E113" s="18">
        <f>D113/C113*100</f>
        <v>20.411228956255673</v>
      </c>
    </row>
    <row r="114" spans="1:5" s="6" customFormat="1" ht="47.25" x14ac:dyDescent="0.25">
      <c r="A114" s="13" t="s">
        <v>200</v>
      </c>
      <c r="B114" s="4" t="s">
        <v>201</v>
      </c>
      <c r="C114" s="5">
        <v>500</v>
      </c>
      <c r="D114" s="5"/>
      <c r="E114" s="18">
        <f t="shared" si="2"/>
        <v>0</v>
      </c>
    </row>
    <row r="115" spans="1:5" s="6" customFormat="1" ht="47.25" x14ac:dyDescent="0.25">
      <c r="A115" s="13" t="s">
        <v>202</v>
      </c>
      <c r="B115" s="4" t="s">
        <v>203</v>
      </c>
      <c r="C115" s="5">
        <v>760.00000999999997</v>
      </c>
      <c r="D115" s="5"/>
      <c r="E115" s="18">
        <f t="shared" si="2"/>
        <v>0</v>
      </c>
    </row>
    <row r="116" spans="1:5" s="6" customFormat="1" ht="47.25" x14ac:dyDescent="0.25">
      <c r="A116" s="13" t="s">
        <v>296</v>
      </c>
      <c r="B116" s="4" t="s">
        <v>297</v>
      </c>
      <c r="C116" s="5"/>
      <c r="D116" s="5">
        <v>96269.780639999997</v>
      </c>
      <c r="E116" s="18">
        <v>0</v>
      </c>
    </row>
    <row r="117" spans="1:5" s="6" customFormat="1" ht="47.25" x14ac:dyDescent="0.25">
      <c r="A117" s="13" t="s">
        <v>204</v>
      </c>
      <c r="B117" s="4" t="s">
        <v>205</v>
      </c>
      <c r="C117" s="5">
        <v>125729.99999</v>
      </c>
      <c r="D117" s="5">
        <v>67696.3</v>
      </c>
      <c r="E117" s="18">
        <f t="shared" si="2"/>
        <v>53.842599224834373</v>
      </c>
    </row>
    <row r="118" spans="1:5" s="6" customFormat="1" ht="63" x14ac:dyDescent="0.25">
      <c r="A118" s="13" t="s">
        <v>298</v>
      </c>
      <c r="B118" s="4" t="s">
        <v>299</v>
      </c>
      <c r="C118" s="5"/>
      <c r="D118" s="5">
        <v>6800</v>
      </c>
      <c r="E118" s="18">
        <v>0</v>
      </c>
    </row>
    <row r="119" spans="1:5" s="6" customFormat="1" ht="63" x14ac:dyDescent="0.25">
      <c r="A119" s="13" t="s">
        <v>300</v>
      </c>
      <c r="B119" s="4" t="s">
        <v>301</v>
      </c>
      <c r="C119" s="5"/>
      <c r="D119" s="5">
        <v>72618.829589999994</v>
      </c>
      <c r="E119" s="18">
        <v>0</v>
      </c>
    </row>
    <row r="120" spans="1:5" s="6" customFormat="1" ht="47.25" x14ac:dyDescent="0.25">
      <c r="A120" s="13" t="s">
        <v>206</v>
      </c>
      <c r="B120" s="4" t="s">
        <v>207</v>
      </c>
      <c r="C120" s="5">
        <v>13622.05601</v>
      </c>
      <c r="D120" s="5">
        <v>10222.088809999999</v>
      </c>
      <c r="E120" s="18">
        <f>D120/C120*100</f>
        <v>75.04071927538638</v>
      </c>
    </row>
    <row r="121" spans="1:5" s="6" customFormat="1" ht="31.5" x14ac:dyDescent="0.25">
      <c r="A121" s="13" t="s">
        <v>302</v>
      </c>
      <c r="B121" s="4" t="s">
        <v>303</v>
      </c>
      <c r="C121" s="5"/>
      <c r="D121" s="5">
        <v>3382.3</v>
      </c>
      <c r="E121" s="18">
        <v>0</v>
      </c>
    </row>
    <row r="122" spans="1:5" s="6" customFormat="1" ht="15.75" x14ac:dyDescent="0.25">
      <c r="A122" s="10" t="s">
        <v>208</v>
      </c>
      <c r="B122" s="11" t="s">
        <v>209</v>
      </c>
      <c r="C122" s="12">
        <v>306790.53979000001</v>
      </c>
      <c r="D122" s="12">
        <v>419024.53353000002</v>
      </c>
      <c r="E122" s="23">
        <f t="shared" si="2"/>
        <v>136.58326420913266</v>
      </c>
    </row>
    <row r="123" spans="1:5" s="6" customFormat="1" ht="47.25" x14ac:dyDescent="0.25">
      <c r="A123" s="13" t="s">
        <v>210</v>
      </c>
      <c r="B123" s="4" t="s">
        <v>211</v>
      </c>
      <c r="C123" s="5">
        <v>3305.88319</v>
      </c>
      <c r="D123" s="5">
        <v>3387.21054</v>
      </c>
      <c r="E123" s="18">
        <f t="shared" si="2"/>
        <v>102.4600793593073</v>
      </c>
    </row>
    <row r="124" spans="1:5" s="6" customFormat="1" ht="31.5" x14ac:dyDescent="0.25">
      <c r="A124" s="13" t="s">
        <v>212</v>
      </c>
      <c r="B124" s="4" t="s">
        <v>213</v>
      </c>
      <c r="C124" s="5">
        <v>46387.90468</v>
      </c>
      <c r="D124" s="5">
        <v>50394.807390000002</v>
      </c>
      <c r="E124" s="18">
        <f t="shared" si="2"/>
        <v>108.6378178485125</v>
      </c>
    </row>
    <row r="125" spans="1:5" s="6" customFormat="1" ht="63" x14ac:dyDescent="0.25">
      <c r="A125" s="13" t="s">
        <v>214</v>
      </c>
      <c r="B125" s="4" t="s">
        <v>215</v>
      </c>
      <c r="C125" s="5">
        <v>210.93507</v>
      </c>
      <c r="D125" s="5">
        <v>258.80543</v>
      </c>
      <c r="E125" s="18">
        <f t="shared" si="2"/>
        <v>122.69435803159712</v>
      </c>
    </row>
    <row r="126" spans="1:5" s="6" customFormat="1" ht="63" x14ac:dyDescent="0.25">
      <c r="A126" s="13" t="s">
        <v>216</v>
      </c>
      <c r="B126" s="4" t="s">
        <v>217</v>
      </c>
      <c r="C126" s="5">
        <v>18930.33959</v>
      </c>
      <c r="D126" s="5">
        <v>19023.113120000002</v>
      </c>
      <c r="E126" s="18">
        <f t="shared" si="2"/>
        <v>100.49007853007038</v>
      </c>
    </row>
    <row r="127" spans="1:5" s="6" customFormat="1" ht="31.5" x14ac:dyDescent="0.25">
      <c r="A127" s="13" t="s">
        <v>218</v>
      </c>
      <c r="B127" s="4" t="s">
        <v>219</v>
      </c>
      <c r="C127" s="5">
        <v>48941.590519999998</v>
      </c>
      <c r="D127" s="5">
        <v>47933.338309999999</v>
      </c>
      <c r="E127" s="18">
        <f t="shared" si="2"/>
        <v>97.93988671130748</v>
      </c>
    </row>
    <row r="128" spans="1:5" s="6" customFormat="1" ht="47.25" x14ac:dyDescent="0.25">
      <c r="A128" s="13" t="s">
        <v>220</v>
      </c>
      <c r="B128" s="4" t="s">
        <v>221</v>
      </c>
      <c r="C128" s="5">
        <v>770.82205999999996</v>
      </c>
      <c r="D128" s="5">
        <v>1462.6124400000001</v>
      </c>
      <c r="E128" s="18">
        <f t="shared" si="2"/>
        <v>189.74709156611323</v>
      </c>
    </row>
    <row r="129" spans="1:5" s="6" customFormat="1" ht="78.75" x14ac:dyDescent="0.25">
      <c r="A129" s="13" t="s">
        <v>222</v>
      </c>
      <c r="B129" s="4" t="s">
        <v>223</v>
      </c>
      <c r="C129" s="5">
        <v>372.41789999999997</v>
      </c>
      <c r="D129" s="5">
        <v>703.61297000000002</v>
      </c>
      <c r="E129" s="18">
        <f t="shared" si="2"/>
        <v>188.93102882541362</v>
      </c>
    </row>
    <row r="130" spans="1:5" s="6" customFormat="1" ht="63" x14ac:dyDescent="0.25">
      <c r="A130" s="13" t="s">
        <v>224</v>
      </c>
      <c r="B130" s="4" t="s">
        <v>225</v>
      </c>
      <c r="C130" s="5">
        <v>6.58697</v>
      </c>
      <c r="D130" s="5">
        <v>18.053709999999999</v>
      </c>
      <c r="E130" s="18">
        <f t="shared" si="2"/>
        <v>274.08216524441434</v>
      </c>
    </row>
    <row r="131" spans="1:5" s="6" customFormat="1" ht="47.25" x14ac:dyDescent="0.25">
      <c r="A131" s="13" t="s">
        <v>226</v>
      </c>
      <c r="B131" s="4" t="s">
        <v>227</v>
      </c>
      <c r="C131" s="5">
        <v>43655.596769999996</v>
      </c>
      <c r="D131" s="5">
        <v>66577.78602</v>
      </c>
      <c r="E131" s="18">
        <f t="shared" si="2"/>
        <v>152.50687413750364</v>
      </c>
    </row>
    <row r="132" spans="1:5" s="6" customFormat="1" ht="94.5" x14ac:dyDescent="0.25">
      <c r="A132" s="13" t="s">
        <v>228</v>
      </c>
      <c r="B132" s="4" t="s">
        <v>229</v>
      </c>
      <c r="C132" s="5">
        <v>33217.019919999999</v>
      </c>
      <c r="D132" s="5">
        <v>55151.21372</v>
      </c>
      <c r="E132" s="18">
        <f t="shared" si="2"/>
        <v>166.03299709855492</v>
      </c>
    </row>
    <row r="133" spans="1:5" s="6" customFormat="1" ht="94.5" x14ac:dyDescent="0.25">
      <c r="A133" s="13" t="s">
        <v>230</v>
      </c>
      <c r="B133" s="4" t="s">
        <v>231</v>
      </c>
      <c r="C133" s="5">
        <v>11453.777690000001</v>
      </c>
      <c r="D133" s="5">
        <v>14675.82329</v>
      </c>
      <c r="E133" s="18">
        <f t="shared" si="2"/>
        <v>128.13085505241719</v>
      </c>
    </row>
    <row r="134" spans="1:5" s="6" customFormat="1" ht="47.25" x14ac:dyDescent="0.25">
      <c r="A134" s="13" t="s">
        <v>232</v>
      </c>
      <c r="B134" s="4" t="s">
        <v>233</v>
      </c>
      <c r="C134" s="5">
        <v>79806.839319999999</v>
      </c>
      <c r="D134" s="5">
        <v>148247.38711000001</v>
      </c>
      <c r="E134" s="18">
        <f t="shared" si="2"/>
        <v>185.75774754789526</v>
      </c>
    </row>
    <row r="135" spans="1:5" s="6" customFormat="1" ht="31.5" x14ac:dyDescent="0.25">
      <c r="A135" s="13" t="s">
        <v>234</v>
      </c>
      <c r="B135" s="4" t="s">
        <v>235</v>
      </c>
      <c r="C135" s="5">
        <v>19730.826110000002</v>
      </c>
      <c r="D135" s="5">
        <v>11190.769480000001</v>
      </c>
      <c r="E135" s="18">
        <f t="shared" si="2"/>
        <v>56.717186688540536</v>
      </c>
    </row>
    <row r="136" spans="1:5" s="6" customFormat="1" ht="15.75" x14ac:dyDescent="0.25">
      <c r="A136" s="10" t="s">
        <v>236</v>
      </c>
      <c r="B136" s="11" t="s">
        <v>237</v>
      </c>
      <c r="C136" s="12">
        <v>34175.192280000003</v>
      </c>
      <c r="D136" s="12">
        <v>186012.21780000001</v>
      </c>
      <c r="E136" s="23">
        <f t="shared" si="2"/>
        <v>544.29018650718172</v>
      </c>
    </row>
    <row r="137" spans="1:5" s="6" customFormat="1" ht="47.25" x14ac:dyDescent="0.25">
      <c r="A137" s="13" t="s">
        <v>238</v>
      </c>
      <c r="B137" s="4" t="s">
        <v>239</v>
      </c>
      <c r="C137" s="5">
        <v>2919.7720199999999</v>
      </c>
      <c r="D137" s="5">
        <v>7975.6050699999996</v>
      </c>
      <c r="E137" s="18">
        <f t="shared" si="2"/>
        <v>273.15848687391696</v>
      </c>
    </row>
    <row r="138" spans="1:5" s="6" customFormat="1" ht="47.25" x14ac:dyDescent="0.25">
      <c r="A138" s="13" t="s">
        <v>240</v>
      </c>
      <c r="B138" s="4" t="s">
        <v>241</v>
      </c>
      <c r="C138" s="5">
        <v>1636.43842</v>
      </c>
      <c r="D138" s="5">
        <v>1446.28403</v>
      </c>
      <c r="E138" s="18">
        <f t="shared" si="2"/>
        <v>88.379984992041443</v>
      </c>
    </row>
    <row r="139" spans="1:5" s="6" customFormat="1" ht="47.25" x14ac:dyDescent="0.25">
      <c r="A139" s="13" t="s">
        <v>242</v>
      </c>
      <c r="B139" s="4" t="s">
        <v>243</v>
      </c>
      <c r="C139" s="5">
        <v>21227.630550000002</v>
      </c>
      <c r="D139" s="5">
        <v>8349.9668199999996</v>
      </c>
      <c r="E139" s="18">
        <f t="shared" si="2"/>
        <v>39.335369062186729</v>
      </c>
    </row>
    <row r="140" spans="1:5" s="6" customFormat="1" ht="189" x14ac:dyDescent="0.25">
      <c r="A140" s="13" t="s">
        <v>244</v>
      </c>
      <c r="B140" s="4" t="s">
        <v>245</v>
      </c>
      <c r="C140" s="5">
        <v>262.79091</v>
      </c>
      <c r="D140" s="5"/>
      <c r="E140" s="18">
        <f t="shared" si="2"/>
        <v>0</v>
      </c>
    </row>
    <row r="141" spans="1:5" s="6" customFormat="1" ht="63" x14ac:dyDescent="0.25">
      <c r="A141" s="13" t="s">
        <v>304</v>
      </c>
      <c r="B141" s="4" t="s">
        <v>305</v>
      </c>
      <c r="C141" s="5"/>
      <c r="D141" s="5">
        <v>93353.212729999999</v>
      </c>
      <c r="E141" s="18">
        <v>0</v>
      </c>
    </row>
    <row r="142" spans="1:5" s="6" customFormat="1" ht="63" x14ac:dyDescent="0.25">
      <c r="A142" s="13" t="s">
        <v>306</v>
      </c>
      <c r="B142" s="4" t="s">
        <v>307</v>
      </c>
      <c r="C142" s="5"/>
      <c r="D142" s="5">
        <v>66293.206430000006</v>
      </c>
      <c r="E142" s="18">
        <v>0</v>
      </c>
    </row>
    <row r="143" spans="1:5" s="6" customFormat="1" ht="63" x14ac:dyDescent="0.25">
      <c r="A143" s="13" t="s">
        <v>246</v>
      </c>
      <c r="B143" s="4" t="s">
        <v>247</v>
      </c>
      <c r="C143" s="5">
        <v>7612.8103799999999</v>
      </c>
      <c r="D143" s="5">
        <v>8537.9054199999991</v>
      </c>
      <c r="E143" s="18">
        <f t="shared" si="2"/>
        <v>112.15182033734037</v>
      </c>
    </row>
    <row r="144" spans="1:5" s="6" customFormat="1" ht="47.25" x14ac:dyDescent="0.25">
      <c r="A144" s="13" t="s">
        <v>248</v>
      </c>
      <c r="B144" s="4" t="s">
        <v>249</v>
      </c>
      <c r="C144" s="5">
        <v>515.75</v>
      </c>
      <c r="D144" s="5"/>
      <c r="E144" s="18">
        <f t="shared" si="2"/>
        <v>0</v>
      </c>
    </row>
    <row r="145" spans="1:5" s="6" customFormat="1" ht="78.75" x14ac:dyDescent="0.25">
      <c r="A145" s="13" t="s">
        <v>308</v>
      </c>
      <c r="B145" s="4" t="s">
        <v>309</v>
      </c>
      <c r="C145" s="5"/>
      <c r="D145" s="5">
        <v>56.037300000000002</v>
      </c>
      <c r="E145" s="18">
        <v>0</v>
      </c>
    </row>
    <row r="146" spans="1:5" s="6" customFormat="1" ht="31.5" x14ac:dyDescent="0.25">
      <c r="A146" s="14" t="s">
        <v>250</v>
      </c>
      <c r="B146" s="15" t="s">
        <v>251</v>
      </c>
      <c r="C146" s="16">
        <v>90009.776270000002</v>
      </c>
      <c r="D146" s="16">
        <v>128832.23282</v>
      </c>
      <c r="E146" s="21">
        <f>D146/C146*100</f>
        <v>143.13137767784835</v>
      </c>
    </row>
    <row r="147" spans="1:5" s="6" customFormat="1" ht="110.25" x14ac:dyDescent="0.25">
      <c r="A147" s="13" t="s">
        <v>252</v>
      </c>
      <c r="B147" s="4" t="s">
        <v>253</v>
      </c>
      <c r="C147" s="5">
        <v>90009.776270000002</v>
      </c>
      <c r="D147" s="5">
        <v>128832.23282</v>
      </c>
      <c r="E147" s="18">
        <f>D147/C147*100</f>
        <v>143.13137767784835</v>
      </c>
    </row>
    <row r="148" spans="1:5" s="6" customFormat="1" ht="15.75" x14ac:dyDescent="0.25">
      <c r="A148" s="14" t="s">
        <v>254</v>
      </c>
      <c r="B148" s="15" t="s">
        <v>255</v>
      </c>
      <c r="C148" s="16">
        <v>1449242.412</v>
      </c>
      <c r="D148" s="16">
        <v>1782512.058</v>
      </c>
      <c r="E148" s="21">
        <f t="shared" si="2"/>
        <v>122.99612840753656</v>
      </c>
    </row>
    <row r="149" spans="1:5" s="6" customFormat="1" ht="31.5" x14ac:dyDescent="0.25">
      <c r="A149" s="13" t="s">
        <v>257</v>
      </c>
      <c r="B149" s="4" t="s">
        <v>256</v>
      </c>
      <c r="C149" s="5">
        <v>1449242.412</v>
      </c>
      <c r="D149" s="5">
        <v>1782512.058</v>
      </c>
      <c r="E149" s="18">
        <f t="shared" si="2"/>
        <v>122.99612840753656</v>
      </c>
    </row>
    <row r="150" spans="1:5" s="6" customFormat="1" ht="78.75" x14ac:dyDescent="0.25">
      <c r="A150" s="14" t="s">
        <v>258</v>
      </c>
      <c r="B150" s="15" t="s">
        <v>259</v>
      </c>
      <c r="C150" s="16">
        <v>49977.657169999999</v>
      </c>
      <c r="D150" s="16">
        <v>329718.21425000002</v>
      </c>
      <c r="E150" s="21">
        <f t="shared" si="2"/>
        <v>659.73123375603006</v>
      </c>
    </row>
    <row r="151" spans="1:5" s="6" customFormat="1" ht="78.75" x14ac:dyDescent="0.25">
      <c r="A151" s="10" t="s">
        <v>260</v>
      </c>
      <c r="B151" s="11" t="s">
        <v>261</v>
      </c>
      <c r="C151" s="12">
        <v>49977.657169999999</v>
      </c>
      <c r="D151" s="12">
        <v>329718.21425000002</v>
      </c>
      <c r="E151" s="23">
        <f t="shared" si="2"/>
        <v>659.73123375603006</v>
      </c>
    </row>
    <row r="152" spans="1:5" s="6" customFormat="1" ht="31.5" x14ac:dyDescent="0.25">
      <c r="A152" s="13" t="s">
        <v>262</v>
      </c>
      <c r="B152" s="4" t="s">
        <v>263</v>
      </c>
      <c r="C152" s="5">
        <v>374.10433</v>
      </c>
      <c r="D152" s="5">
        <v>1712.7298000000001</v>
      </c>
      <c r="E152" s="18">
        <f t="shared" ref="E152:E162" si="3">D152/C152*100</f>
        <v>457.82143179150057</v>
      </c>
    </row>
    <row r="153" spans="1:5" s="6" customFormat="1" ht="31.5" x14ac:dyDescent="0.25">
      <c r="A153" s="13" t="s">
        <v>264</v>
      </c>
      <c r="B153" s="4" t="s">
        <v>265</v>
      </c>
      <c r="C153" s="5">
        <v>386.62842999999998</v>
      </c>
      <c r="D153" s="5">
        <v>36.451999999999998</v>
      </c>
      <c r="E153" s="18">
        <f t="shared" si="3"/>
        <v>9.4281737119021489</v>
      </c>
    </row>
    <row r="154" spans="1:5" s="6" customFormat="1" ht="31.5" x14ac:dyDescent="0.25">
      <c r="A154" s="13" t="s">
        <v>266</v>
      </c>
      <c r="B154" s="4" t="s">
        <v>267</v>
      </c>
      <c r="C154" s="5">
        <v>36802.493000000002</v>
      </c>
      <c r="D154" s="5">
        <v>308574.58317</v>
      </c>
      <c r="E154" s="18">
        <f t="shared" si="3"/>
        <v>838.46108786706372</v>
      </c>
    </row>
    <row r="155" spans="1:5" s="6" customFormat="1" ht="94.5" x14ac:dyDescent="0.25">
      <c r="A155" s="13" t="s">
        <v>310</v>
      </c>
      <c r="B155" s="4" t="s">
        <v>311</v>
      </c>
      <c r="C155" s="5"/>
      <c r="D155" s="5">
        <v>32.582299999999996</v>
      </c>
      <c r="E155" s="18">
        <v>0</v>
      </c>
    </row>
    <row r="156" spans="1:5" s="6" customFormat="1" ht="94.5" x14ac:dyDescent="0.25">
      <c r="A156" s="13" t="s">
        <v>312</v>
      </c>
      <c r="B156" s="4" t="s">
        <v>313</v>
      </c>
      <c r="C156" s="5"/>
      <c r="D156" s="5">
        <v>10.058909999999999</v>
      </c>
      <c r="E156" s="18">
        <v>0</v>
      </c>
    </row>
    <row r="157" spans="1:5" s="6" customFormat="1" ht="78.75" x14ac:dyDescent="0.25">
      <c r="A157" s="13" t="s">
        <v>314</v>
      </c>
      <c r="B157" s="4" t="s">
        <v>315</v>
      </c>
      <c r="C157" s="5"/>
      <c r="D157" s="5">
        <v>1.0000000000000001E-5</v>
      </c>
      <c r="E157" s="18">
        <v>0</v>
      </c>
    </row>
    <row r="158" spans="1:5" s="6" customFormat="1" ht="63" x14ac:dyDescent="0.25">
      <c r="A158" s="13" t="s">
        <v>316</v>
      </c>
      <c r="B158" s="4" t="s">
        <v>317</v>
      </c>
      <c r="C158" s="5"/>
      <c r="D158" s="5">
        <v>14.31833</v>
      </c>
      <c r="E158" s="18">
        <v>0</v>
      </c>
    </row>
    <row r="159" spans="1:5" s="6" customFormat="1" ht="94.5" x14ac:dyDescent="0.25">
      <c r="A159" s="13" t="s">
        <v>318</v>
      </c>
      <c r="B159" s="4" t="s">
        <v>319</v>
      </c>
      <c r="C159" s="5"/>
      <c r="D159" s="5">
        <v>51.235840000000003</v>
      </c>
      <c r="E159" s="18">
        <v>0</v>
      </c>
    </row>
    <row r="160" spans="1:5" s="6" customFormat="1" ht="63" x14ac:dyDescent="0.25">
      <c r="A160" s="13" t="s">
        <v>268</v>
      </c>
      <c r="B160" s="4" t="s">
        <v>269</v>
      </c>
      <c r="C160" s="5">
        <v>12414.431409999999</v>
      </c>
      <c r="D160" s="5">
        <v>19286.25389</v>
      </c>
      <c r="E160" s="18">
        <f t="shared" si="3"/>
        <v>155.35350152617261</v>
      </c>
    </row>
    <row r="161" spans="1:5" s="6" customFormat="1" ht="47.25" x14ac:dyDescent="0.25">
      <c r="A161" s="14" t="s">
        <v>270</v>
      </c>
      <c r="B161" s="15" t="s">
        <v>271</v>
      </c>
      <c r="C161" s="16">
        <v>-16180.908750000001</v>
      </c>
      <c r="D161" s="16">
        <v>-29030.0589</v>
      </c>
      <c r="E161" s="21">
        <f t="shared" si="3"/>
        <v>179.40932334841824</v>
      </c>
    </row>
    <row r="162" spans="1:5" s="6" customFormat="1" ht="47.25" x14ac:dyDescent="0.25">
      <c r="A162" s="10" t="s">
        <v>272</v>
      </c>
      <c r="B162" s="11" t="s">
        <v>273</v>
      </c>
      <c r="C162" s="12">
        <v>-16180.908750000001</v>
      </c>
      <c r="D162" s="12">
        <v>-29030.0589</v>
      </c>
      <c r="E162" s="23">
        <f t="shared" si="3"/>
        <v>179.40932334841824</v>
      </c>
    </row>
    <row r="163" spans="1:5" s="6" customFormat="1" ht="15.75" x14ac:dyDescent="0.25">
      <c r="A163" s="7"/>
      <c r="B163" s="8" t="s">
        <v>274</v>
      </c>
      <c r="C163" s="9">
        <v>18376231.6864</v>
      </c>
      <c r="D163" s="9">
        <v>20846888.671410002</v>
      </c>
      <c r="E163" s="22">
        <f>D163/C163*100</f>
        <v>113.44485108357935</v>
      </c>
    </row>
    <row r="164" spans="1:5" s="6" customFormat="1" ht="15.75" x14ac:dyDescent="0.25">
      <c r="E164" s="19"/>
    </row>
    <row r="165" spans="1:5" x14ac:dyDescent="0.25">
      <c r="E165" s="20"/>
    </row>
    <row r="166" spans="1:5" x14ac:dyDescent="0.25">
      <c r="E166" s="20"/>
    </row>
  </sheetData>
  <mergeCells count="1">
    <mergeCell ref="A2:E2"/>
  </mergeCells>
  <pageMargins left="0.39370078740157483" right="0.15748031496062992" top="0.31496062992125984" bottom="0.23622047244094491" header="0.15748031496062992" footer="0.15748031496062992"/>
  <pageSetup paperSize="9" scale="65"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vt:lpstr>
      <vt:lpstr>Доходы!Заголовки_для_печати</vt:lpstr>
      <vt:lpstr>Доходы!Область_печати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2021-07-06T06:31:24Z</dcterms:modified>
</cp:coreProperties>
</file>